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69755AD-901B-46E8-9EB4-ADB0BFBC4A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VERT" sheetId="1" r:id="rId1"/>
    <sheet name="Example 1" sheetId="2" r:id="rId2"/>
    <sheet name="Example 2" sheetId="3" r:id="rId3"/>
    <sheet name="Example 3" sheetId="4" r:id="rId4"/>
    <sheet name="Example 4" sheetId="5" r:id="rId5"/>
  </sheets>
  <definedNames>
    <definedName name="ConvertTable">#REF!</definedName>
    <definedName name="ConvertTableArea">#REF!</definedName>
    <definedName name="ConvertTableDistance">#REF!</definedName>
    <definedName name="ConvertTableEnergy">#REF!</definedName>
    <definedName name="ConvertTableForce">#REF!</definedName>
    <definedName name="ConvertTableInformation">#REF!</definedName>
    <definedName name="ConvertTableMagnetism">#REF!</definedName>
    <definedName name="ConvertTablePower">#REF!</definedName>
    <definedName name="ConvertTablePrefix">#REF!</definedName>
    <definedName name="ConvertTablePressure">#REF!</definedName>
    <definedName name="ConvertTableSpeed">#REF!</definedName>
    <definedName name="ConvertTableTemperature">#REF!</definedName>
    <definedName name="ConvertTableTime">#REF!</definedName>
    <definedName name="ConvertTableVolumeOrLiquid">#REF!</definedName>
    <definedName name="ConvertTableWeightAndMass">#REF!</definedName>
    <definedName name="MeasurementSystem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7" i="2" l="1"/>
  <c r="C7" i="3"/>
  <c r="C8" i="4"/>
  <c r="B8" i="3"/>
  <c r="B9" i="5"/>
  <c r="D18" i="5"/>
  <c r="D4" i="5"/>
  <c r="E8" i="2"/>
  <c r="B9" i="4"/>
  <c r="D5" i="5"/>
  <c r="D8" i="5"/>
  <c r="D6" i="5"/>
  <c r="D14" i="5"/>
  <c r="B8" i="2"/>
  <c r="D16" i="5"/>
  <c r="C18" i="5" l="1"/>
  <c r="A17" i="5"/>
  <c r="C16" i="5" l="1"/>
  <c r="A15" i="5"/>
  <c r="C14" i="5"/>
  <c r="A13" i="5"/>
  <c r="A9" i="5"/>
  <c r="B8" i="5"/>
  <c r="C6" i="5"/>
  <c r="C5" i="5"/>
  <c r="C4" i="5"/>
  <c r="A9" i="4"/>
  <c r="B8" i="4"/>
  <c r="A8" i="3"/>
  <c r="B7" i="3"/>
  <c r="D8" i="2"/>
  <c r="A8" i="2"/>
  <c r="E7" i="2"/>
  <c r="B7" i="2"/>
  <c r="C8" i="5" l="1"/>
  <c r="A112" i="1"/>
  <c r="A113" i="1"/>
  <c r="A114" i="1"/>
  <c r="A115" i="1"/>
</calcChain>
</file>

<file path=xl/sharedStrings.xml><?xml version="1.0" encoding="utf-8"?>
<sst xmlns="http://schemas.openxmlformats.org/spreadsheetml/2006/main" count="152" uniqueCount="131">
  <si>
    <t>the from_unit and to_unit are in different groups.</t>
  </si>
  <si>
    <t>the unit does not support a prefix</t>
  </si>
  <si>
    <t>from_unit or to_unit do not exist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</si>
  <si>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</si>
  <si>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</si>
  <si>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number is not a number </t>
    </r>
  </si>
  <si>
    <t>Errors Using CONVERT Function</t>
  </si>
  <si>
    <t>to_unit</t>
  </si>
  <si>
    <t>from_unit</t>
  </si>
  <si>
    <t>The list of potential codes including prefixes is too extensive for data validation drop downs. However, there are other approaches.</t>
  </si>
  <si>
    <t>Condition Test &gt;&gt;&gt;</t>
  </si>
  <si>
    <t>Text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</si>
  <si>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</si>
  <si>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</si>
  <si>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</si>
  <si>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</si>
  <si>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</si>
  <si>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</si>
  <si>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stone</t>
  </si>
  <si>
    <t>ton</t>
  </si>
  <si>
    <t>number</t>
  </si>
  <si>
    <t>Check Formulas</t>
  </si>
  <si>
    <t>Conditionally Formatted Checks</t>
  </si>
  <si>
    <t>Test Inputs</t>
  </si>
  <si>
    <t>Argument names</t>
  </si>
  <si>
    <t>Function Entry</t>
  </si>
  <si>
    <t>k</t>
  </si>
  <si>
    <t>prefix</t>
  </si>
  <si>
    <t>m2</t>
  </si>
  <si>
    <t>uk_acre</t>
  </si>
  <si>
    <t>cm</t>
  </si>
  <si>
    <t>ft</t>
  </si>
  <si>
    <r>
      <rPr>
        <b/>
        <sz val="10"/>
        <rFont val="Arial"/>
        <family val="2"/>
      </rPr>
      <t xml:space="preserve">Note: </t>
    </r>
    <r>
      <rPr>
        <sz val="10"/>
        <rFont val="Arial"/>
        <family val="2"/>
      </rPr>
      <t>With hard coded entries the from_unit and to_unit arguments must be in quotation marks</t>
    </r>
  </si>
  <si>
    <t>Hard Coded Entry &gt;&gt;&gt;</t>
  </si>
  <si>
    <t>km/hr</t>
  </si>
  <si>
    <t>mph</t>
  </si>
  <si>
    <t>Index of Examples</t>
  </si>
  <si>
    <t>Examples Using CONVERT Function</t>
  </si>
  <si>
    <r>
      <rPr>
        <b/>
        <sz val="10"/>
        <color rgb="FFFF0000"/>
        <rFont val="Arial"/>
        <family val="2"/>
      </rPr>
      <t>"Mi"</t>
    </r>
    <r>
      <rPr>
        <sz val="10"/>
        <rFont val="Arial"/>
        <family val="2"/>
      </rPr>
      <t xml:space="preserve"> = 2^20 = mebi (mega); </t>
    </r>
    <r>
      <rPr>
        <b/>
        <sz val="10"/>
        <color rgb="FFFF0000"/>
        <rFont val="Arial"/>
        <family val="2"/>
      </rPr>
      <t>"ki"</t>
    </r>
    <r>
      <rPr>
        <sz val="10"/>
        <rFont val="Arial"/>
        <family val="2"/>
      </rPr>
      <t xml:space="preserve"> = 2^10 = kibi (kilo)</t>
    </r>
  </si>
  <si>
    <r>
      <rPr>
        <b/>
        <sz val="10"/>
        <color rgb="FFFF0000"/>
        <rFont val="Arial"/>
        <family val="2"/>
      </rPr>
      <t>"Yi"</t>
    </r>
    <r>
      <rPr>
        <sz val="10"/>
        <rFont val="Arial"/>
        <family val="2"/>
      </rPr>
      <t xml:space="preserve"> = 2^80 = yobi (yotta); </t>
    </r>
    <r>
      <rPr>
        <b/>
        <sz val="10"/>
        <color rgb="FFFF0000"/>
        <rFont val="Arial"/>
        <family val="2"/>
      </rPr>
      <t>"Zi"</t>
    </r>
    <r>
      <rPr>
        <sz val="10"/>
        <rFont val="Arial"/>
        <family val="2"/>
      </rPr>
      <t xml:space="preserve"> = 2^70 = zebi (zetta); </t>
    </r>
    <r>
      <rPr>
        <b/>
        <sz val="10"/>
        <color rgb="FFFF0000"/>
        <rFont val="Arial"/>
        <family val="2"/>
      </rPr>
      <t>"Ei"</t>
    </r>
    <r>
      <rPr>
        <sz val="10"/>
        <rFont val="Arial"/>
        <family val="2"/>
      </rPr>
      <t xml:space="preserve"> = 2^60 = exbi (exa); </t>
    </r>
    <r>
      <rPr>
        <b/>
        <sz val="10"/>
        <color rgb="FFFF0000"/>
        <rFont val="Arial"/>
        <family val="2"/>
      </rPr>
      <t>"Pi"</t>
    </r>
    <r>
      <rPr>
        <sz val="10"/>
        <rFont val="Arial"/>
        <family val="2"/>
      </rPr>
      <t xml:space="preserve"> = 2^50 = pebi (peta); </t>
    </r>
    <r>
      <rPr>
        <b/>
        <sz val="10"/>
        <color rgb="FFFF0000"/>
        <rFont val="Arial"/>
        <family val="2"/>
      </rPr>
      <t>"Ti"</t>
    </r>
    <r>
      <rPr>
        <sz val="10"/>
        <rFont val="Arial"/>
        <family val="2"/>
      </rPr>
      <t xml:space="preserve"> = 2^40 = tebi (tera); </t>
    </r>
    <r>
      <rPr>
        <b/>
        <sz val="10"/>
        <color rgb="FFFF0000"/>
        <rFont val="Arial"/>
        <family val="2"/>
      </rPr>
      <t>"Gi"</t>
    </r>
    <r>
      <rPr>
        <sz val="10"/>
        <rFont val="Arial"/>
        <family val="2"/>
      </rPr>
      <t xml:space="preserve"> = 2^30 = gibi (giga);</t>
    </r>
  </si>
  <si>
    <r>
      <rPr>
        <b/>
        <sz val="10"/>
        <color rgb="FFFF0000"/>
        <rFont val="Arial"/>
        <family val="2"/>
      </rPr>
      <t>"n"</t>
    </r>
    <r>
      <rPr>
        <sz val="10"/>
        <rFont val="Arial"/>
        <family val="2"/>
      </rPr>
      <t xml:space="preserve"> = 1E-09 = nano; </t>
    </r>
    <r>
      <rPr>
        <b/>
        <sz val="10"/>
        <color rgb="FFFF0000"/>
        <rFont val="Arial"/>
        <family val="2"/>
      </rPr>
      <t>"p"</t>
    </r>
    <r>
      <rPr>
        <sz val="10"/>
        <rFont val="Arial"/>
        <family val="2"/>
      </rPr>
      <t xml:space="preserve"> = 1E-12 = pico; </t>
    </r>
    <r>
      <rPr>
        <b/>
        <sz val="10"/>
        <color rgb="FFFF0000"/>
        <rFont val="Arial"/>
        <family val="2"/>
      </rPr>
      <t>"f"</t>
    </r>
    <r>
      <rPr>
        <sz val="10"/>
        <rFont val="Arial"/>
        <family val="2"/>
      </rPr>
      <t xml:space="preserve"> = 1E-15 = femto; </t>
    </r>
    <r>
      <rPr>
        <b/>
        <sz val="10"/>
        <color rgb="FFFF0000"/>
        <rFont val="Arial"/>
        <family val="2"/>
      </rPr>
      <t>"a"</t>
    </r>
    <r>
      <rPr>
        <sz val="10"/>
        <rFont val="Arial"/>
        <family val="2"/>
      </rPr>
      <t xml:space="preserve"> = 1E-18 = atto; </t>
    </r>
    <r>
      <rPr>
        <b/>
        <sz val="10"/>
        <color rgb="FFFF0000"/>
        <rFont val="Arial"/>
        <family val="2"/>
      </rPr>
      <t>"z"</t>
    </r>
    <r>
      <rPr>
        <sz val="10"/>
        <rFont val="Arial"/>
        <family val="2"/>
      </rPr>
      <t xml:space="preserve"> = 1E-21 = zepto; </t>
    </r>
    <r>
      <rPr>
        <b/>
        <sz val="10"/>
        <color rgb="FFFF0000"/>
        <rFont val="Arial"/>
        <family val="2"/>
      </rPr>
      <t>"y"</t>
    </r>
    <r>
      <rPr>
        <sz val="10"/>
        <rFont val="Arial"/>
        <family val="2"/>
      </rPr>
      <t xml:space="preserve"> = 1E-24 = yocto</t>
    </r>
  </si>
  <si>
    <r>
      <rPr>
        <b/>
        <sz val="10"/>
        <color rgb="FFFF0000"/>
        <rFont val="Arial"/>
        <family val="2"/>
      </rPr>
      <t>"k"</t>
    </r>
    <r>
      <rPr>
        <sz val="10"/>
        <rFont val="Arial"/>
        <family val="2"/>
      </rPr>
      <t xml:space="preserve"> = 1E+03 = kilo; </t>
    </r>
    <r>
      <rPr>
        <b/>
        <sz val="10"/>
        <color rgb="FFFF0000"/>
        <rFont val="Arial"/>
        <family val="2"/>
      </rPr>
      <t>"h"</t>
    </r>
    <r>
      <rPr>
        <sz val="10"/>
        <rFont val="Arial"/>
        <family val="2"/>
      </rPr>
      <t xml:space="preserve"> = 1E+02 = hecto; </t>
    </r>
    <r>
      <rPr>
        <b/>
        <sz val="10"/>
        <color rgb="FFFF0000"/>
        <rFont val="Arial"/>
        <family val="2"/>
      </rPr>
      <t>"da"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"e"</t>
    </r>
    <r>
      <rPr>
        <sz val="10"/>
        <rFont val="Arial"/>
        <family val="2"/>
      </rPr>
      <t xml:space="preserve"> = 1E+01 = dekao; </t>
    </r>
    <r>
      <rPr>
        <b/>
        <sz val="10"/>
        <color rgb="FFFF0000"/>
        <rFont val="Arial"/>
        <family val="2"/>
      </rPr>
      <t>"d"</t>
    </r>
    <r>
      <rPr>
        <sz val="10"/>
        <rFont val="Arial"/>
        <family val="2"/>
      </rPr>
      <t xml:space="preserve"> = 1E-01 = deci; </t>
    </r>
    <r>
      <rPr>
        <b/>
        <sz val="10"/>
        <color rgb="FFFF0000"/>
        <rFont val="Arial"/>
        <family val="2"/>
      </rPr>
      <t>"c"=1E</t>
    </r>
    <r>
      <rPr>
        <sz val="10"/>
        <rFont val="Arial"/>
        <family val="2"/>
      </rPr>
      <t xml:space="preserve">-02 = centi; </t>
    </r>
    <r>
      <rPr>
        <b/>
        <sz val="10"/>
        <color rgb="FFFF0000"/>
        <rFont val="Arial"/>
        <family val="2"/>
      </rPr>
      <t>"m"</t>
    </r>
    <r>
      <rPr>
        <sz val="10"/>
        <rFont val="Arial"/>
        <family val="2"/>
      </rPr>
      <t xml:space="preserve"> = 1E-03 = milli; </t>
    </r>
    <r>
      <rPr>
        <b/>
        <sz val="10"/>
        <color rgb="FFFF0000"/>
        <rFont val="Arial"/>
        <family val="2"/>
      </rPr>
      <t>"u"</t>
    </r>
    <r>
      <rPr>
        <sz val="10"/>
        <rFont val="Arial"/>
        <family val="2"/>
      </rPr>
      <t xml:space="preserve"> = 1E-06 = micro;</t>
    </r>
  </si>
  <si>
    <r>
      <rPr>
        <b/>
        <sz val="10"/>
        <color rgb="FFFF0000"/>
        <rFont val="Arial"/>
        <family val="2"/>
      </rPr>
      <t>"Y"</t>
    </r>
    <r>
      <rPr>
        <sz val="10"/>
        <rFont val="Arial"/>
        <family val="2"/>
      </rPr>
      <t xml:space="preserve"> = 1E+24 = yotta; </t>
    </r>
    <r>
      <rPr>
        <b/>
        <sz val="10"/>
        <color rgb="FFFF0000"/>
        <rFont val="Arial"/>
        <family val="2"/>
      </rPr>
      <t>"Z"</t>
    </r>
    <r>
      <rPr>
        <sz val="10"/>
        <rFont val="Arial"/>
        <family val="2"/>
      </rPr>
      <t xml:space="preserve"> = 1E+21 = zetta; </t>
    </r>
    <r>
      <rPr>
        <b/>
        <sz val="10"/>
        <color rgb="FFFF0000"/>
        <rFont val="Arial"/>
        <family val="2"/>
      </rPr>
      <t>"E"</t>
    </r>
    <r>
      <rPr>
        <sz val="10"/>
        <rFont val="Arial"/>
        <family val="2"/>
      </rPr>
      <t xml:space="preserve"> = 1E+18 = exa; </t>
    </r>
    <r>
      <rPr>
        <b/>
        <sz val="10"/>
        <color rgb="FFFF0000"/>
        <rFont val="Arial"/>
        <family val="2"/>
      </rPr>
      <t>"P"</t>
    </r>
    <r>
      <rPr>
        <sz val="10"/>
        <rFont val="Arial"/>
        <family val="2"/>
      </rPr>
      <t xml:space="preserve"> = 1E+15 = peta; </t>
    </r>
    <r>
      <rPr>
        <b/>
        <sz val="10"/>
        <color rgb="FFFF0000"/>
        <rFont val="Arial"/>
        <family val="2"/>
      </rPr>
      <t>"T"</t>
    </r>
    <r>
      <rPr>
        <sz val="10"/>
        <rFont val="Arial"/>
        <family val="2"/>
      </rPr>
      <t xml:space="preserve"> 1E+12 = tera; </t>
    </r>
    <r>
      <rPr>
        <b/>
        <sz val="10"/>
        <color rgb="FFFF0000"/>
        <rFont val="Arial"/>
        <family val="2"/>
      </rPr>
      <t>"G"</t>
    </r>
    <r>
      <rPr>
        <sz val="10"/>
        <rFont val="Arial"/>
        <family val="2"/>
      </rPr>
      <t xml:space="preserve"> = 1E+09 = giga; </t>
    </r>
    <r>
      <rPr>
        <b/>
        <sz val="10"/>
        <color rgb="FFFF0000"/>
        <rFont val="Arial"/>
        <family val="2"/>
      </rPr>
      <t>"M"</t>
    </r>
    <r>
      <rPr>
        <sz val="10"/>
        <rFont val="Arial"/>
        <family val="2"/>
      </rPr>
      <t xml:space="preserve"> = 1E+06 = mega;</t>
    </r>
  </si>
  <si>
    <t>Prefix Abbreviations for metric:</t>
  </si>
  <si>
    <r>
      <rPr>
        <b/>
        <sz val="10"/>
        <color rgb="FFFF0000"/>
        <rFont val="Arial"/>
        <family val="2"/>
      </rPr>
      <t>"mph"</t>
    </r>
    <r>
      <rPr>
        <sz val="10"/>
        <rFont val="Arial"/>
        <family val="2"/>
      </rPr>
      <t xml:space="preserve"> = Miles per hour;</t>
    </r>
  </si>
  <si>
    <r>
      <rPr>
        <b/>
        <sz val="10"/>
        <rFont val="Arial"/>
        <family val="2"/>
      </rPr>
      <t>Speed</t>
    </r>
    <r>
      <rPr>
        <sz val="10"/>
        <rFont val="Arial"/>
        <family val="2"/>
      </rPr>
      <t xml:space="preserve">: </t>
    </r>
    <r>
      <rPr>
        <b/>
        <sz val="10"/>
        <color rgb="FFFF0000"/>
        <rFont val="Arial"/>
        <family val="2"/>
      </rPr>
      <t>"admkn"</t>
    </r>
    <r>
      <rPr>
        <sz val="10"/>
        <rFont val="Arial"/>
        <family val="2"/>
      </rPr>
      <t xml:space="preserve"> = Admiralty knot; </t>
    </r>
    <r>
      <rPr>
        <b/>
        <sz val="10"/>
        <color rgb="FFFF0000"/>
        <rFont val="Arial"/>
        <family val="2"/>
      </rPr>
      <t>"kn"</t>
    </r>
    <r>
      <rPr>
        <sz val="10"/>
        <rFont val="Arial"/>
        <family val="2"/>
      </rPr>
      <t xml:space="preserve"> = Knot; </t>
    </r>
    <r>
      <rPr>
        <b/>
        <sz val="10"/>
        <color rgb="FF0070C0"/>
        <rFont val="Arial"/>
        <family val="2"/>
      </rPr>
      <t>"m/h"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"m/hr"</t>
    </r>
    <r>
      <rPr>
        <sz val="10"/>
        <rFont val="Arial"/>
        <family val="2"/>
      </rPr>
      <t xml:space="preserve"> = Meters per hour; </t>
    </r>
    <r>
      <rPr>
        <b/>
        <sz val="10"/>
        <color rgb="FF0070C0"/>
        <rFont val="Arial"/>
        <family val="2"/>
      </rPr>
      <t>"m/s"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"m/sec"</t>
    </r>
    <r>
      <rPr>
        <sz val="10"/>
        <rFont val="Arial"/>
        <family val="2"/>
      </rPr>
      <t xml:space="preserve"> = Meters per second;</t>
    </r>
    <r>
      <rPr>
        <b/>
        <sz val="10"/>
        <color rgb="FFFF0000"/>
        <rFont val="Arial"/>
        <family val="2"/>
      </rPr>
      <t/>
    </r>
  </si>
  <si>
    <r>
      <rPr>
        <b/>
        <sz val="10"/>
        <rFont val="Arial"/>
        <family val="2"/>
      </rPr>
      <t>Informatio</t>
    </r>
    <r>
      <rPr>
        <sz val="10"/>
        <rFont val="Arial"/>
        <family val="2"/>
      </rPr>
      <t xml:space="preserve">n: </t>
    </r>
    <r>
      <rPr>
        <b/>
        <sz val="10"/>
        <color rgb="FF0070C0"/>
        <rFont val="Arial"/>
        <family val="2"/>
      </rPr>
      <t>"bit"</t>
    </r>
    <r>
      <rPr>
        <sz val="10"/>
        <rFont val="Arial"/>
        <family val="2"/>
      </rPr>
      <t xml:space="preserve"> = bit; </t>
    </r>
    <r>
      <rPr>
        <b/>
        <sz val="10"/>
        <color rgb="FF0070C0"/>
        <rFont val="Arial"/>
        <family val="2"/>
      </rPr>
      <t>"byte"</t>
    </r>
    <r>
      <rPr>
        <sz val="10"/>
        <rFont val="Arial"/>
        <family val="2"/>
      </rPr>
      <t xml:space="preserve"> = Byte</t>
    </r>
  </si>
  <si>
    <r>
      <rPr>
        <b/>
        <sz val="10"/>
        <color rgb="FF0070C0"/>
        <rFont val="Arial"/>
        <family val="2"/>
      </rPr>
      <t>"Picapt2"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"Pica2"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"Picapt^2"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"Pica^2"</t>
    </r>
    <r>
      <rPr>
        <sz val="10"/>
        <rFont val="Arial"/>
        <family val="2"/>
      </rPr>
      <t xml:space="preserve"> = Square Pica; </t>
    </r>
    <r>
      <rPr>
        <b/>
        <sz val="10"/>
        <color rgb="FFFF0000"/>
        <rFont val="Arial"/>
        <family val="2"/>
      </rPr>
      <t>"yd2"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"yd^2"</t>
    </r>
    <r>
      <rPr>
        <sz val="10"/>
        <rFont val="Arial"/>
        <family val="2"/>
      </rPr>
      <t xml:space="preserve"> = Square yards</t>
    </r>
  </si>
  <si>
    <r>
      <rPr>
        <b/>
        <sz val="10"/>
        <color rgb="FF0070C0"/>
        <rFont val="Arial"/>
        <family val="2"/>
      </rPr>
      <t>"ms"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"m^2"</t>
    </r>
    <r>
      <rPr>
        <sz val="10"/>
        <rFont val="Arial"/>
        <family val="2"/>
      </rPr>
      <t xml:space="preserve"> = Square meters; </t>
    </r>
    <r>
      <rPr>
        <b/>
        <sz val="10"/>
        <color rgb="FFFF0000"/>
        <rFont val="Arial"/>
        <family val="2"/>
      </rPr>
      <t>"Morgen"</t>
    </r>
    <r>
      <rPr>
        <sz val="10"/>
        <rFont val="Arial"/>
        <family val="2"/>
      </rPr>
      <t xml:space="preserve"> = Morgen; </t>
    </r>
    <r>
      <rPr>
        <b/>
        <sz val="10"/>
        <color rgb="FFFF0000"/>
        <rFont val="Arial"/>
        <family val="2"/>
      </rPr>
      <t>"mi2"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"mi^2"</t>
    </r>
    <r>
      <rPr>
        <sz val="10"/>
        <rFont val="Arial"/>
        <family val="2"/>
      </rPr>
      <t xml:space="preserve"> = square miles; </t>
    </r>
    <r>
      <rPr>
        <b/>
        <sz val="10"/>
        <color rgb="FFFF0000"/>
        <rFont val="Arial"/>
        <family val="2"/>
      </rPr>
      <t>"Nmi2"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"Nmi^2"</t>
    </r>
    <r>
      <rPr>
        <sz val="10"/>
        <rFont val="Arial"/>
        <family val="2"/>
      </rPr>
      <t xml:space="preserve"> = Square nautical miles;</t>
    </r>
  </si>
  <si>
    <r>
      <rPr>
        <b/>
        <sz val="10"/>
        <color rgb="FFFF0000"/>
        <rFont val="Arial"/>
        <family val="2"/>
      </rPr>
      <t>"ft2"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"ft^2"</t>
    </r>
    <r>
      <rPr>
        <sz val="10"/>
        <rFont val="Arial"/>
        <family val="2"/>
      </rPr>
      <t xml:space="preserve"> = Square feet; </t>
    </r>
    <r>
      <rPr>
        <b/>
        <sz val="10"/>
        <color rgb="FFFF0000"/>
        <rFont val="Arial"/>
        <family val="2"/>
      </rPr>
      <t>"ha"</t>
    </r>
    <r>
      <rPr>
        <sz val="10"/>
        <rFont val="Arial"/>
        <family val="2"/>
      </rPr>
      <t xml:space="preserve"> = Hectare; </t>
    </r>
    <r>
      <rPr>
        <b/>
        <sz val="10"/>
        <color rgb="FFFF0000"/>
        <rFont val="Arial"/>
        <family val="2"/>
      </rPr>
      <t>"in2"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"in^2"</t>
    </r>
    <r>
      <rPr>
        <sz val="10"/>
        <rFont val="Arial"/>
        <family val="2"/>
      </rPr>
      <t xml:space="preserve"> = Square inches; </t>
    </r>
    <r>
      <rPr>
        <b/>
        <sz val="10"/>
        <color rgb="FF0070C0"/>
        <rFont val="Arial"/>
        <family val="2"/>
      </rPr>
      <t>"ly2"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"ly^2"</t>
    </r>
    <r>
      <rPr>
        <sz val="10"/>
        <rFont val="Arial"/>
        <family val="2"/>
      </rPr>
      <t xml:space="preserve"> = Square light year;</t>
    </r>
    <r>
      <rPr>
        <b/>
        <sz val="10"/>
        <color rgb="FFFF0000"/>
        <rFont val="Arial"/>
        <family val="2"/>
      </rPr>
      <t/>
    </r>
  </si>
  <si>
    <r>
      <rPr>
        <b/>
        <sz val="10"/>
        <rFont val="Arial"/>
        <family val="2"/>
      </rPr>
      <t>Area</t>
    </r>
    <r>
      <rPr>
        <sz val="10"/>
        <rFont val="Arial"/>
        <family val="2"/>
      </rPr>
      <t xml:space="preserve">: </t>
    </r>
    <r>
      <rPr>
        <b/>
        <sz val="10"/>
        <color rgb="FFFF0000"/>
        <rFont val="Arial"/>
        <family val="2"/>
      </rPr>
      <t>"uk_acre"</t>
    </r>
    <r>
      <rPr>
        <sz val="10"/>
        <rFont val="Arial"/>
        <family val="2"/>
      </rPr>
      <t xml:space="preserve"> = International acre; </t>
    </r>
    <r>
      <rPr>
        <b/>
        <sz val="10"/>
        <color rgb="FFFF0000"/>
        <rFont val="Arial"/>
        <family val="2"/>
      </rPr>
      <t>"us_acre"</t>
    </r>
    <r>
      <rPr>
        <sz val="10"/>
        <rFont val="Arial"/>
        <family val="2"/>
      </rPr>
      <t xml:space="preserve"> = US survey / statute acre; </t>
    </r>
    <r>
      <rPr>
        <b/>
        <sz val="10"/>
        <color rgb="FF0070C0"/>
        <rFont val="Arial"/>
        <family val="2"/>
      </rPr>
      <t>"ang2"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"ang^2"</t>
    </r>
    <r>
      <rPr>
        <sz val="10"/>
        <rFont val="Arial"/>
        <family val="2"/>
      </rPr>
      <t xml:space="preserve"> = Square angstrom; </t>
    </r>
    <r>
      <rPr>
        <b/>
        <sz val="10"/>
        <color rgb="FF0070C0"/>
        <rFont val="Arial"/>
        <family val="2"/>
      </rPr>
      <t>"ar"</t>
    </r>
    <r>
      <rPr>
        <sz val="10"/>
        <rFont val="Arial"/>
        <family val="2"/>
      </rPr>
      <t xml:space="preserve"> = Are;</t>
    </r>
    <r>
      <rPr>
        <b/>
        <sz val="10"/>
        <color rgb="FFFF0000"/>
        <rFont val="Arial"/>
        <family val="2"/>
      </rPr>
      <t/>
    </r>
  </si>
  <si>
    <r>
      <rPr>
        <b/>
        <sz val="10"/>
        <color rgb="FFFF0000"/>
        <rFont val="Arial"/>
        <family val="2"/>
      </rPr>
      <t>"GRT"</t>
    </r>
    <r>
      <rPr>
        <sz val="10"/>
        <rFont val="Arial"/>
        <family val="2"/>
      </rPr>
      <t xml:space="preserve"> = Gross Registered Ton; </t>
    </r>
    <r>
      <rPr>
        <b/>
        <sz val="10"/>
        <color rgb="FFFF0000"/>
        <rFont val="Arial"/>
        <family val="2"/>
      </rPr>
      <t>"MTON"</t>
    </r>
    <r>
      <rPr>
        <sz val="10"/>
        <rFont val="Arial"/>
        <family val="2"/>
      </rPr>
      <t xml:space="preserve"> = Measurement ton</t>
    </r>
  </si>
  <si>
    <r>
      <rPr>
        <b/>
        <sz val="10"/>
        <color rgb="FFFF0000"/>
        <rFont val="Arial"/>
        <family val="2"/>
      </rPr>
      <t>"yd3"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"yd^3"</t>
    </r>
    <r>
      <rPr>
        <sz val="10"/>
        <rFont val="Arial"/>
        <family val="2"/>
      </rPr>
      <t xml:space="preserve"> = Cubic yard; </t>
    </r>
    <r>
      <rPr>
        <b/>
        <sz val="10"/>
        <color rgb="FFFF0000"/>
        <rFont val="Arial"/>
        <family val="2"/>
      </rPr>
      <t>"Nmi3"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"Nmi^3"</t>
    </r>
    <r>
      <rPr>
        <sz val="10"/>
        <rFont val="Arial"/>
        <family val="2"/>
      </rPr>
      <t xml:space="preserve"> = Cubic nautical mile; </t>
    </r>
    <r>
      <rPr>
        <b/>
        <sz val="10"/>
        <color rgb="FF0070C0"/>
        <rFont val="Arial"/>
        <family val="2"/>
      </rPr>
      <t>"Picapt3"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"Picapt^3"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"Pica3"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"Pica^3"</t>
    </r>
    <r>
      <rPr>
        <sz val="10"/>
        <rFont val="Arial"/>
        <family val="2"/>
      </rPr>
      <t xml:space="preserve"> = Cubic Pica;</t>
    </r>
  </si>
  <si>
    <r>
      <rPr>
        <b/>
        <sz val="10"/>
        <color rgb="FFFF0000"/>
        <rFont val="Arial"/>
        <family val="2"/>
      </rPr>
      <t>"in3"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"in^3"</t>
    </r>
    <r>
      <rPr>
        <sz val="10"/>
        <rFont val="Arial"/>
        <family val="2"/>
      </rPr>
      <t xml:space="preserve"> = Cubic inch; </t>
    </r>
    <r>
      <rPr>
        <b/>
        <sz val="10"/>
        <color rgb="FF0070C0"/>
        <rFont val="Arial"/>
        <family val="2"/>
      </rPr>
      <t>"ly3"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"ly^3"</t>
    </r>
    <r>
      <rPr>
        <sz val="10"/>
        <rFont val="Arial"/>
        <family val="2"/>
      </rPr>
      <t xml:space="preserve"> = Cubic light year; </t>
    </r>
    <r>
      <rPr>
        <b/>
        <sz val="10"/>
        <color rgb="FF0070C0"/>
        <rFont val="Arial"/>
        <family val="2"/>
      </rPr>
      <t>"m3"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"m^3"</t>
    </r>
    <r>
      <rPr>
        <sz val="10"/>
        <rFont val="Arial"/>
        <family val="2"/>
      </rPr>
      <t xml:space="preserve"> = Cubic meter; </t>
    </r>
    <r>
      <rPr>
        <b/>
        <sz val="10"/>
        <color rgb="FFFF0000"/>
        <rFont val="Arial"/>
        <family val="2"/>
      </rPr>
      <t>"mi3"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"mi^3"</t>
    </r>
    <r>
      <rPr>
        <sz val="10"/>
        <rFont val="Arial"/>
        <family val="2"/>
      </rPr>
      <t xml:space="preserve"> = Cubic mile;</t>
    </r>
  </si>
  <si>
    <r>
      <rPr>
        <b/>
        <sz val="10"/>
        <color rgb="FF0070C0"/>
        <rFont val="Arial"/>
        <family val="2"/>
      </rPr>
      <t>"ang3"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"ang^3"</t>
    </r>
    <r>
      <rPr>
        <sz val="10"/>
        <rFont val="Arial"/>
        <family val="2"/>
      </rPr>
      <t xml:space="preserve"> = Cubic Angstrom; </t>
    </r>
    <r>
      <rPr>
        <b/>
        <sz val="10"/>
        <color rgb="FFFF0000"/>
        <rFont val="Arial"/>
        <family val="2"/>
      </rPr>
      <t>"barrel"</t>
    </r>
    <r>
      <rPr>
        <sz val="10"/>
        <rFont val="Arial"/>
        <family val="2"/>
      </rPr>
      <t xml:space="preserve"> = US barrel; </t>
    </r>
    <r>
      <rPr>
        <b/>
        <sz val="10"/>
        <color rgb="FFFF0000"/>
        <rFont val="Arial"/>
        <family val="2"/>
      </rPr>
      <t>"bushel"</t>
    </r>
    <r>
      <rPr>
        <sz val="10"/>
        <rFont val="Arial"/>
        <family val="2"/>
      </rPr>
      <t xml:space="preserve"> = US bushel; </t>
    </r>
    <r>
      <rPr>
        <b/>
        <sz val="10"/>
        <color rgb="FFFF0000"/>
        <rFont val="Arial"/>
        <family val="2"/>
      </rPr>
      <t>"ft3"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"ft^3"</t>
    </r>
    <r>
      <rPr>
        <sz val="10"/>
        <rFont val="Arial"/>
        <family val="2"/>
      </rPr>
      <t xml:space="preserve"> = Cubic feet;</t>
    </r>
    <r>
      <rPr>
        <b/>
        <sz val="10"/>
        <color rgb="FFFF0000"/>
        <rFont val="Arial"/>
        <family val="2"/>
      </rPr>
      <t/>
    </r>
  </si>
  <si>
    <r>
      <rPr>
        <b/>
        <sz val="10"/>
        <color rgb="FFFF0000"/>
        <rFont val="Arial"/>
        <family val="2"/>
      </rPr>
      <t>"UK_pt"</t>
    </r>
    <r>
      <rPr>
        <sz val="10"/>
        <rFont val="Arial"/>
        <family val="2"/>
      </rPr>
      <t xml:space="preserve"> = UK pint; </t>
    </r>
    <r>
      <rPr>
        <b/>
        <sz val="10"/>
        <color rgb="FFFF0000"/>
        <rFont val="Arial"/>
        <family val="2"/>
      </rPr>
      <t>"qt"</t>
    </r>
    <r>
      <rPr>
        <sz val="10"/>
        <rFont val="Arial"/>
        <family val="2"/>
      </rPr>
      <t xml:space="preserve"> = quart; </t>
    </r>
    <r>
      <rPr>
        <b/>
        <sz val="10"/>
        <color rgb="FFFF0000"/>
        <rFont val="Arial"/>
        <family val="2"/>
      </rPr>
      <t>"uk_qt"</t>
    </r>
    <r>
      <rPr>
        <sz val="10"/>
        <rFont val="Arial"/>
        <family val="2"/>
      </rPr>
      <t xml:space="preserve"> = UK Quart; </t>
    </r>
    <r>
      <rPr>
        <b/>
        <sz val="10"/>
        <color rgb="FFFF0000"/>
        <rFont val="Arial"/>
        <family val="2"/>
      </rPr>
      <t>"gal"</t>
    </r>
    <r>
      <rPr>
        <sz val="10"/>
        <rFont val="Arial"/>
        <family val="2"/>
      </rPr>
      <t xml:space="preserve"> = gallon; </t>
    </r>
    <r>
      <rPr>
        <b/>
        <sz val="10"/>
        <color rgb="FFFF0000"/>
        <rFont val="Arial"/>
        <family val="2"/>
      </rPr>
      <t>"uk_gal"</t>
    </r>
    <r>
      <rPr>
        <sz val="10"/>
        <rFont val="Arial"/>
        <family val="2"/>
      </rPr>
      <t xml:space="preserve"> = Imperial gallon (UK); </t>
    </r>
    <r>
      <rPr>
        <b/>
        <sz val="10"/>
        <color rgb="FF0070C0"/>
        <rFont val="Arial"/>
        <family val="2"/>
      </rPr>
      <t>"l"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"L"</t>
    </r>
    <r>
      <rPr>
        <sz val="10"/>
        <rFont val="Arial"/>
        <family val="2"/>
      </rPr>
      <t xml:space="preserve"> = liter;</t>
    </r>
  </si>
  <si>
    <r>
      <rPr>
        <b/>
        <sz val="10"/>
        <rFont val="Arial"/>
        <family val="2"/>
      </rPr>
      <t>Liquid Measure</t>
    </r>
    <r>
      <rPr>
        <sz val="10"/>
        <rFont val="Arial"/>
        <family val="2"/>
      </rPr>
      <t xml:space="preserve">: </t>
    </r>
    <r>
      <rPr>
        <b/>
        <sz val="10"/>
        <color rgb="FFFF0000"/>
        <rFont val="Arial"/>
        <family val="2"/>
      </rPr>
      <t>"tsp"</t>
    </r>
    <r>
      <rPr>
        <sz val="10"/>
        <rFont val="Arial"/>
        <family val="2"/>
      </rPr>
      <t xml:space="preserve"> = teaspoon; </t>
    </r>
    <r>
      <rPr>
        <b/>
        <sz val="10"/>
        <color rgb="FFFF0000"/>
        <rFont val="Arial"/>
        <family val="2"/>
      </rPr>
      <t>"tspm"</t>
    </r>
    <r>
      <rPr>
        <sz val="10"/>
        <rFont val="Arial"/>
        <family val="2"/>
      </rPr>
      <t xml:space="preserve"> = Modern teaspoon; </t>
    </r>
    <r>
      <rPr>
        <b/>
        <sz val="10"/>
        <color rgb="FFFF0000"/>
        <rFont val="Arial"/>
        <family val="2"/>
      </rPr>
      <t>"tbs"</t>
    </r>
    <r>
      <rPr>
        <sz val="10"/>
        <rFont val="Arial"/>
        <family val="2"/>
      </rPr>
      <t xml:space="preserve"> = tablespoon; </t>
    </r>
    <r>
      <rPr>
        <b/>
        <sz val="10"/>
        <color rgb="FFFF0000"/>
        <rFont val="Arial"/>
        <family val="2"/>
      </rPr>
      <t>"oz"</t>
    </r>
    <r>
      <rPr>
        <sz val="10"/>
        <rFont val="Arial"/>
        <family val="2"/>
      </rPr>
      <t xml:space="preserve"> = fluid ounce; </t>
    </r>
    <r>
      <rPr>
        <b/>
        <sz val="10"/>
        <color rgb="FFFF0000"/>
        <rFont val="Arial"/>
        <family val="2"/>
      </rPr>
      <t>"cup"</t>
    </r>
    <r>
      <rPr>
        <sz val="10"/>
        <rFont val="Arial"/>
        <family val="2"/>
      </rPr>
      <t xml:space="preserve"> = cup; </t>
    </r>
    <r>
      <rPr>
        <b/>
        <sz val="10"/>
        <color rgb="FFFF0000"/>
        <rFont val="Arial"/>
        <family val="2"/>
      </rPr>
      <t>"pt"</t>
    </r>
    <r>
      <rPr>
        <sz val="10"/>
        <rFont val="Arial"/>
        <family val="2"/>
      </rPr>
      <t xml:space="preserve"> = US Pint;</t>
    </r>
    <r>
      <rPr>
        <b/>
        <sz val="10"/>
        <color rgb="FFFF0000"/>
        <rFont val="Arial"/>
        <family val="2"/>
      </rPr>
      <t/>
    </r>
  </si>
  <si>
    <r>
      <rPr>
        <b/>
        <sz val="10"/>
        <color rgb="FFFF0000"/>
        <rFont val="Arial"/>
        <family val="2"/>
      </rPr>
      <t>"Reau"</t>
    </r>
    <r>
      <rPr>
        <sz val="10"/>
        <rFont val="Arial"/>
        <family val="2"/>
      </rPr>
      <t xml:space="preserve"> = Degrees Réaumur</t>
    </r>
  </si>
  <si>
    <r>
      <rPr>
        <b/>
        <sz val="10"/>
        <rFont val="Arial"/>
        <family val="2"/>
      </rPr>
      <t>Temperature</t>
    </r>
    <r>
      <rPr>
        <sz val="10"/>
        <rFont val="Arial"/>
        <family val="2"/>
      </rPr>
      <t xml:space="preserve">: </t>
    </r>
    <r>
      <rPr>
        <b/>
        <sz val="10"/>
        <color rgb="FFFF0000"/>
        <rFont val="Arial"/>
        <family val="2"/>
      </rPr>
      <t>"C"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"cel"</t>
    </r>
    <r>
      <rPr>
        <sz val="10"/>
        <rFont val="Arial"/>
        <family val="2"/>
      </rPr>
      <t xml:space="preserve"> = degrees Celsius; </t>
    </r>
    <r>
      <rPr>
        <b/>
        <sz val="10"/>
        <color rgb="FFFF0000"/>
        <rFont val="Arial"/>
        <family val="2"/>
      </rPr>
      <t>"F"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"fah"</t>
    </r>
    <r>
      <rPr>
        <sz val="10"/>
        <rFont val="Arial"/>
        <family val="2"/>
      </rPr>
      <t xml:space="preserve"> = degrees Fahrenheit; </t>
    </r>
    <r>
      <rPr>
        <b/>
        <sz val="10"/>
        <color rgb="FF0070C0"/>
        <rFont val="Arial"/>
        <family val="2"/>
      </rPr>
      <t>"K"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"kel"</t>
    </r>
    <r>
      <rPr>
        <sz val="10"/>
        <rFont val="Arial"/>
        <family val="2"/>
      </rPr>
      <t xml:space="preserve"> = Kelvin; </t>
    </r>
    <r>
      <rPr>
        <b/>
        <sz val="10"/>
        <color rgb="FFFF0000"/>
        <rFont val="Arial"/>
        <family val="2"/>
      </rPr>
      <t>"Rank"</t>
    </r>
    <r>
      <rPr>
        <sz val="10"/>
        <rFont val="Arial"/>
        <family val="2"/>
      </rPr>
      <t xml:space="preserve"> = Degrees Rankine;</t>
    </r>
    <r>
      <rPr>
        <b/>
        <sz val="10"/>
        <color rgb="FFFF0000"/>
        <rFont val="Arial"/>
        <family val="2"/>
      </rPr>
      <t/>
    </r>
  </si>
  <si>
    <r>
      <rPr>
        <b/>
        <sz val="10"/>
        <rFont val="Arial"/>
        <family val="2"/>
      </rPr>
      <t>Magnetism</t>
    </r>
    <r>
      <rPr>
        <sz val="10"/>
        <rFont val="Arial"/>
        <family val="2"/>
      </rPr>
      <t xml:space="preserve">: </t>
    </r>
    <r>
      <rPr>
        <b/>
        <sz val="10"/>
        <color rgb="FF0070C0"/>
        <rFont val="Arial"/>
        <family val="2"/>
      </rPr>
      <t>"T"</t>
    </r>
    <r>
      <rPr>
        <sz val="10"/>
        <rFont val="Arial"/>
        <family val="2"/>
      </rPr>
      <t xml:space="preserve"> = Tesler; </t>
    </r>
    <r>
      <rPr>
        <b/>
        <sz val="10"/>
        <color rgb="FF0070C0"/>
        <rFont val="Arial"/>
        <family val="2"/>
      </rPr>
      <t>"ga"</t>
    </r>
    <r>
      <rPr>
        <sz val="10"/>
        <rFont val="Arial"/>
        <family val="2"/>
      </rPr>
      <t xml:space="preserve"> = Gauss</t>
    </r>
  </si>
  <si>
    <r>
      <rPr>
        <b/>
        <sz val="10"/>
        <rFont val="Arial"/>
        <family val="2"/>
      </rPr>
      <t>Power</t>
    </r>
    <r>
      <rPr>
        <sz val="10"/>
        <rFont val="Arial"/>
        <family val="2"/>
      </rPr>
      <t xml:space="preserve">: </t>
    </r>
    <r>
      <rPr>
        <b/>
        <sz val="10"/>
        <color rgb="FFFF0000"/>
        <rFont val="Arial"/>
        <family val="2"/>
      </rPr>
      <t>"HP"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"h"</t>
    </r>
    <r>
      <rPr>
        <sz val="10"/>
        <rFont val="Arial"/>
        <family val="2"/>
      </rPr>
      <t xml:space="preserve">= horsepower; </t>
    </r>
    <r>
      <rPr>
        <b/>
        <sz val="10"/>
        <color rgb="FFFF0000"/>
        <rFont val="Arial"/>
        <family val="2"/>
      </rPr>
      <t>"PS"</t>
    </r>
    <r>
      <rPr>
        <sz val="10"/>
        <rFont val="Arial"/>
        <family val="2"/>
      </rPr>
      <t xml:space="preserve"> = Pferdstärke; </t>
    </r>
    <r>
      <rPr>
        <b/>
        <sz val="10"/>
        <color rgb="FF0070C0"/>
        <rFont val="Arial"/>
        <family val="2"/>
      </rPr>
      <t>"W"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"w"</t>
    </r>
    <r>
      <rPr>
        <sz val="10"/>
        <rFont val="Arial"/>
        <family val="2"/>
      </rPr>
      <t xml:space="preserve"> = Watt</t>
    </r>
  </si>
  <si>
    <r>
      <rPr>
        <b/>
        <sz val="10"/>
        <color rgb="FFFF0000"/>
        <rFont val="Arial"/>
        <family val="2"/>
      </rPr>
      <t>"flb"</t>
    </r>
    <r>
      <rPr>
        <sz val="10"/>
        <rFont val="Arial"/>
        <family val="2"/>
      </rPr>
      <t xml:space="preserve"> = foot-pound; </t>
    </r>
    <r>
      <rPr>
        <b/>
        <sz val="10"/>
        <color rgb="FFFF0000"/>
        <rFont val="Arial"/>
        <family val="2"/>
      </rPr>
      <t>"BTU"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"btu"</t>
    </r>
    <r>
      <rPr>
        <sz val="10"/>
        <rFont val="Arial"/>
        <family val="2"/>
      </rPr>
      <t>= BTU</t>
    </r>
  </si>
  <si>
    <r>
      <rPr>
        <b/>
        <sz val="10"/>
        <rFont val="Arial"/>
        <family val="2"/>
      </rPr>
      <t>Energy</t>
    </r>
    <r>
      <rPr>
        <sz val="10"/>
        <rFont val="Arial"/>
        <family val="2"/>
      </rPr>
      <t xml:space="preserve">: </t>
    </r>
    <r>
      <rPr>
        <b/>
        <sz val="10"/>
        <color rgb="FF0070C0"/>
        <rFont val="Arial"/>
        <family val="2"/>
      </rPr>
      <t>"J"</t>
    </r>
    <r>
      <rPr>
        <sz val="10"/>
        <rFont val="Arial"/>
        <family val="2"/>
      </rPr>
      <t xml:space="preserve"> = Joule; </t>
    </r>
    <r>
      <rPr>
        <b/>
        <sz val="10"/>
        <color rgb="FF0070C0"/>
        <rFont val="Arial"/>
        <family val="2"/>
      </rPr>
      <t>"e"</t>
    </r>
    <r>
      <rPr>
        <sz val="10"/>
        <rFont val="Arial"/>
        <family val="2"/>
      </rPr>
      <t xml:space="preserve"> = erg; </t>
    </r>
    <r>
      <rPr>
        <b/>
        <sz val="10"/>
        <color rgb="FF0070C0"/>
        <rFont val="Arial"/>
        <family val="2"/>
      </rPr>
      <t>"c"</t>
    </r>
    <r>
      <rPr>
        <sz val="10"/>
        <rFont val="Arial"/>
        <family val="2"/>
      </rPr>
      <t xml:space="preserve"> Thermodynamic calorie; </t>
    </r>
    <r>
      <rPr>
        <b/>
        <sz val="10"/>
        <color rgb="FF0070C0"/>
        <rFont val="Arial"/>
        <family val="2"/>
      </rPr>
      <t>"cal"</t>
    </r>
    <r>
      <rPr>
        <sz val="10"/>
        <rFont val="Arial"/>
        <family val="2"/>
      </rPr>
      <t xml:space="preserve"> = IT calorie; </t>
    </r>
    <r>
      <rPr>
        <b/>
        <sz val="10"/>
        <color rgb="FF0070C0"/>
        <rFont val="Arial"/>
        <family val="2"/>
      </rPr>
      <t>"eV"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"ev"</t>
    </r>
    <r>
      <rPr>
        <sz val="10"/>
        <rFont val="Arial"/>
        <family val="2"/>
      </rPr>
      <t xml:space="preserve">= electron volt; </t>
    </r>
    <r>
      <rPr>
        <b/>
        <sz val="10"/>
        <color rgb="FFFF0000"/>
        <rFont val="Arial"/>
        <family val="2"/>
      </rPr>
      <t>"HPh"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"hh"</t>
    </r>
    <r>
      <rPr>
        <sz val="10"/>
        <rFont val="Arial"/>
        <family val="2"/>
      </rPr>
      <t xml:space="preserve">= horsepower-hour; </t>
    </r>
    <r>
      <rPr>
        <b/>
        <sz val="10"/>
        <color rgb="FF0070C0"/>
        <rFont val="Arial"/>
        <family val="2"/>
      </rPr>
      <t>"Wh"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"wh"</t>
    </r>
    <r>
      <rPr>
        <sz val="10"/>
        <rFont val="Arial"/>
        <family val="2"/>
      </rPr>
      <t xml:space="preserve"> = Watt-hour;</t>
    </r>
    <r>
      <rPr>
        <b/>
        <sz val="10"/>
        <color rgb="FFFF0000"/>
        <rFont val="Arial"/>
        <family val="2"/>
      </rPr>
      <t/>
    </r>
  </si>
  <si>
    <r>
      <rPr>
        <b/>
        <sz val="10"/>
        <rFont val="Arial"/>
        <family val="2"/>
      </rPr>
      <t>Force</t>
    </r>
    <r>
      <rPr>
        <sz val="10"/>
        <rFont val="Arial"/>
        <family val="2"/>
      </rPr>
      <t xml:space="preserve">: </t>
    </r>
    <r>
      <rPr>
        <b/>
        <sz val="10"/>
        <color rgb="FF0070C0"/>
        <rFont val="Arial"/>
        <family val="2"/>
      </rPr>
      <t>"N"</t>
    </r>
    <r>
      <rPr>
        <sz val="10"/>
        <rFont val="Arial"/>
        <family val="2"/>
      </rPr>
      <t xml:space="preserve"> = Newton; </t>
    </r>
    <r>
      <rPr>
        <b/>
        <sz val="10"/>
        <color rgb="FF0070C0"/>
        <rFont val="Arial"/>
        <family val="2"/>
      </rPr>
      <t>"dyn"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"dy"</t>
    </r>
    <r>
      <rPr>
        <sz val="10"/>
        <rFont val="Arial"/>
        <family val="2"/>
      </rPr>
      <t xml:space="preserve"> = dyne; </t>
    </r>
    <r>
      <rPr>
        <b/>
        <sz val="10"/>
        <color rgb="FFFF0000"/>
        <rFont val="Arial"/>
        <family val="2"/>
      </rPr>
      <t>"lbf"</t>
    </r>
    <r>
      <rPr>
        <sz val="10"/>
        <rFont val="Arial"/>
        <family val="2"/>
      </rPr>
      <t xml:space="preserve"> = pound force; </t>
    </r>
    <r>
      <rPr>
        <b/>
        <sz val="10"/>
        <color rgb="FF0070C0"/>
        <rFont val="Arial"/>
        <family val="2"/>
      </rPr>
      <t>"pond"</t>
    </r>
    <r>
      <rPr>
        <sz val="10"/>
        <rFont val="Arial"/>
        <family val="2"/>
      </rPr>
      <t xml:space="preserve"> = Pond</t>
    </r>
  </si>
  <si>
    <r>
      <rPr>
        <b/>
        <sz val="10"/>
        <rFont val="Arial"/>
        <family val="2"/>
      </rPr>
      <t>Pressure</t>
    </r>
    <r>
      <rPr>
        <sz val="10"/>
        <rFont val="Arial"/>
        <family val="2"/>
      </rPr>
      <t xml:space="preserve">: </t>
    </r>
    <r>
      <rPr>
        <b/>
        <sz val="10"/>
        <color rgb="FF0070C0"/>
        <rFont val="Arial"/>
        <family val="2"/>
      </rPr>
      <t>"Pa"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"p"</t>
    </r>
    <r>
      <rPr>
        <sz val="10"/>
        <rFont val="Arial"/>
        <family val="2"/>
      </rPr>
      <t xml:space="preserve"> = Pascal; </t>
    </r>
    <r>
      <rPr>
        <b/>
        <sz val="10"/>
        <color rgb="FFFF0000"/>
        <rFont val="Arial"/>
        <family val="2"/>
      </rPr>
      <t>"atm"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"at"</t>
    </r>
    <r>
      <rPr>
        <sz val="10"/>
        <rFont val="Arial"/>
        <family val="2"/>
      </rPr>
      <t xml:space="preserve"> = atmosphere; </t>
    </r>
    <r>
      <rPr>
        <b/>
        <sz val="10"/>
        <color rgb="FFFF0000"/>
        <rFont val="Arial"/>
        <family val="2"/>
      </rPr>
      <t>"mmHg"</t>
    </r>
    <r>
      <rPr>
        <sz val="10"/>
        <rFont val="Arial"/>
        <family val="2"/>
      </rPr>
      <t xml:space="preserve"> = mm of mercury; </t>
    </r>
    <r>
      <rPr>
        <b/>
        <sz val="10"/>
        <color rgb="FFFF0000"/>
        <rFont val="Arial"/>
        <family val="2"/>
      </rPr>
      <t>"psi"</t>
    </r>
    <r>
      <rPr>
        <sz val="10"/>
        <rFont val="Arial"/>
        <family val="2"/>
      </rPr>
      <t xml:space="preserve"> = PSI; </t>
    </r>
    <r>
      <rPr>
        <b/>
        <sz val="10"/>
        <color rgb="FFFF0000"/>
        <rFont val="Arial"/>
        <family val="2"/>
      </rPr>
      <t>"Torr"</t>
    </r>
    <r>
      <rPr>
        <sz val="10"/>
        <rFont val="Arial"/>
        <family val="2"/>
      </rPr>
      <t xml:space="preserve"> = Torr</t>
    </r>
  </si>
  <si>
    <r>
      <rPr>
        <b/>
        <sz val="10"/>
        <rFont val="Arial"/>
        <family val="2"/>
      </rPr>
      <t>Time</t>
    </r>
    <r>
      <rPr>
        <sz val="10"/>
        <rFont val="Arial"/>
        <family val="2"/>
      </rPr>
      <t xml:space="preserve">: </t>
    </r>
    <r>
      <rPr>
        <b/>
        <sz val="10"/>
        <color rgb="FFFF0000"/>
        <rFont val="Arial"/>
        <family val="2"/>
      </rPr>
      <t>"yr"</t>
    </r>
    <r>
      <rPr>
        <sz val="10"/>
        <rFont val="Arial"/>
        <family val="2"/>
      </rPr>
      <t xml:space="preserve"> = year; </t>
    </r>
    <r>
      <rPr>
        <b/>
        <sz val="10"/>
        <color rgb="FFFF0000"/>
        <rFont val="Arial"/>
        <family val="2"/>
      </rPr>
      <t>"day"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"d"</t>
    </r>
    <r>
      <rPr>
        <sz val="10"/>
        <rFont val="Arial"/>
        <family val="2"/>
      </rPr>
      <t xml:space="preserve"> = day; </t>
    </r>
    <r>
      <rPr>
        <b/>
        <sz val="10"/>
        <color rgb="FFFF0000"/>
        <rFont val="Arial"/>
        <family val="2"/>
      </rPr>
      <t>"hr"</t>
    </r>
    <r>
      <rPr>
        <sz val="10"/>
        <rFont val="Arial"/>
        <family val="2"/>
      </rPr>
      <t xml:space="preserve"> = hour; </t>
    </r>
    <r>
      <rPr>
        <b/>
        <sz val="10"/>
        <color rgb="FFFF0000"/>
        <rFont val="Arial"/>
        <family val="2"/>
      </rPr>
      <t>"mn"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"min"</t>
    </r>
    <r>
      <rPr>
        <sz val="10"/>
        <rFont val="Arial"/>
        <family val="2"/>
      </rPr>
      <t xml:space="preserve"> = minute; </t>
    </r>
    <r>
      <rPr>
        <b/>
        <sz val="10"/>
        <color rgb="FF0070C0"/>
        <rFont val="Arial"/>
        <family val="2"/>
      </rPr>
      <t>"sec"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"s"</t>
    </r>
    <r>
      <rPr>
        <sz val="10"/>
        <rFont val="Arial"/>
        <family val="2"/>
      </rPr>
      <t xml:space="preserve"> = second</t>
    </r>
  </si>
  <si>
    <r>
      <rPr>
        <b/>
        <sz val="10"/>
        <color rgb="FF0070C0"/>
        <rFont val="Arial"/>
        <family val="2"/>
      </rPr>
      <t>"ly"</t>
    </r>
    <r>
      <rPr>
        <sz val="10"/>
        <rFont val="Arial"/>
        <family val="2"/>
      </rPr>
      <t xml:space="preserve"> = Light year; </t>
    </r>
    <r>
      <rPr>
        <b/>
        <sz val="10"/>
        <color rgb="FF0070C0"/>
        <rFont val="Arial"/>
        <family val="2"/>
      </rPr>
      <t>"parsec"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"pc"</t>
    </r>
    <r>
      <rPr>
        <sz val="10"/>
        <rFont val="Arial"/>
        <family val="2"/>
      </rPr>
      <t xml:space="preserve">= Parsec; </t>
    </r>
    <r>
      <rPr>
        <b/>
        <sz val="10"/>
        <color rgb="FF0070C0"/>
        <rFont val="Arial"/>
        <family val="2"/>
      </rPr>
      <t>"Picapt"</t>
    </r>
    <r>
      <rPr>
        <sz val="10"/>
        <rFont val="Arial"/>
        <family val="2"/>
      </rPr>
      <t xml:space="preserve"> or </t>
    </r>
    <r>
      <rPr>
        <b/>
        <sz val="10"/>
        <color rgb="FF0070C0"/>
        <rFont val="Arial"/>
        <family val="2"/>
      </rPr>
      <t>"Pica"</t>
    </r>
    <r>
      <rPr>
        <sz val="10"/>
        <rFont val="Arial"/>
        <family val="2"/>
      </rPr>
      <t xml:space="preserve"> = Pica (1/72in); </t>
    </r>
    <r>
      <rPr>
        <b/>
        <sz val="10"/>
        <color rgb="FF0070C0"/>
        <rFont val="Arial"/>
        <family val="2"/>
      </rPr>
      <t>"pica"</t>
    </r>
    <r>
      <rPr>
        <sz val="10"/>
        <rFont val="Arial"/>
        <family val="2"/>
      </rPr>
      <t xml:space="preserve"> = Pica (1/6 inch); </t>
    </r>
    <r>
      <rPr>
        <b/>
        <sz val="10"/>
        <color rgb="FFFF0000"/>
        <rFont val="Arial"/>
        <family val="2"/>
      </rPr>
      <t>"survey_mi"</t>
    </r>
    <r>
      <rPr>
        <sz val="10"/>
        <rFont val="Arial"/>
        <family val="2"/>
      </rPr>
      <t xml:space="preserve"> = US survey mile (statute mile).</t>
    </r>
  </si>
  <si>
    <r>
      <rPr>
        <b/>
        <sz val="10"/>
        <rFont val="Arial"/>
        <family val="2"/>
      </rPr>
      <t>Distance</t>
    </r>
    <r>
      <rPr>
        <sz val="10"/>
        <rFont val="Arial"/>
        <family val="2"/>
      </rPr>
      <t xml:space="preserve">: </t>
    </r>
    <r>
      <rPr>
        <b/>
        <sz val="10"/>
        <color rgb="FF0070C0"/>
        <rFont val="Arial"/>
        <family val="2"/>
      </rPr>
      <t>"m"</t>
    </r>
    <r>
      <rPr>
        <sz val="10"/>
        <rFont val="Arial"/>
        <family val="2"/>
      </rPr>
      <t xml:space="preserve"> = meter; </t>
    </r>
    <r>
      <rPr>
        <b/>
        <sz val="10"/>
        <color rgb="FFFF0000"/>
        <rFont val="Arial"/>
        <family val="2"/>
      </rPr>
      <t>"mi"</t>
    </r>
    <r>
      <rPr>
        <sz val="10"/>
        <rFont val="Arial"/>
        <family val="2"/>
      </rPr>
      <t xml:space="preserve"> = Statute Mile; </t>
    </r>
    <r>
      <rPr>
        <b/>
        <sz val="10"/>
        <color rgb="FFFF0000"/>
        <rFont val="Arial"/>
        <family val="2"/>
      </rPr>
      <t>"Nmi"</t>
    </r>
    <r>
      <rPr>
        <sz val="10"/>
        <rFont val="Arial"/>
        <family val="2"/>
      </rPr>
      <t xml:space="preserve"> = Nautical mile;</t>
    </r>
    <r>
      <rPr>
        <b/>
        <sz val="10"/>
        <color rgb="FFFF0000"/>
        <rFont val="Arial"/>
        <family val="2"/>
      </rPr>
      <t xml:space="preserve"> "in"</t>
    </r>
    <r>
      <rPr>
        <sz val="10"/>
        <rFont val="Arial"/>
        <family val="2"/>
      </rPr>
      <t xml:space="preserve"> = inch; </t>
    </r>
    <r>
      <rPr>
        <b/>
        <sz val="10"/>
        <color rgb="FFFF0000"/>
        <rFont val="Arial"/>
        <family val="2"/>
      </rPr>
      <t>"ft"</t>
    </r>
    <r>
      <rPr>
        <sz val="10"/>
        <rFont val="Arial"/>
        <family val="2"/>
      </rPr>
      <t xml:space="preserve"> = foot; </t>
    </r>
    <r>
      <rPr>
        <b/>
        <sz val="10"/>
        <color rgb="FFFF0000"/>
        <rFont val="Arial"/>
        <family val="2"/>
      </rPr>
      <t>"yd"</t>
    </r>
    <r>
      <rPr>
        <sz val="10"/>
        <rFont val="Arial"/>
        <family val="2"/>
      </rPr>
      <t xml:space="preserve"> = yard; </t>
    </r>
    <r>
      <rPr>
        <b/>
        <sz val="10"/>
        <color rgb="FF0070C0"/>
        <rFont val="Arial"/>
        <family val="2"/>
      </rPr>
      <t>"ang"</t>
    </r>
    <r>
      <rPr>
        <sz val="10"/>
        <rFont val="Arial"/>
        <family val="2"/>
      </rPr>
      <t xml:space="preserve"> = Angstrom; </t>
    </r>
    <r>
      <rPr>
        <b/>
        <sz val="10"/>
        <color rgb="FF0070C0"/>
        <rFont val="Arial"/>
        <family val="2"/>
      </rPr>
      <t>"ell"</t>
    </r>
    <r>
      <rPr>
        <sz val="10"/>
        <rFont val="Arial"/>
        <family val="2"/>
      </rPr>
      <t xml:space="preserve"> = Ell;</t>
    </r>
    <r>
      <rPr>
        <b/>
        <sz val="10"/>
        <color rgb="FFFF0000"/>
        <rFont val="Arial"/>
        <family val="2"/>
      </rPr>
      <t/>
    </r>
  </si>
  <si>
    <r>
      <rPr>
        <b/>
        <sz val="10"/>
        <color rgb="FFFF0000"/>
        <rFont val="Arial"/>
        <family val="2"/>
      </rPr>
      <t>"ton"</t>
    </r>
    <r>
      <rPr>
        <sz val="10"/>
        <rFont val="Arial"/>
        <family val="2"/>
      </rPr>
      <t xml:space="preserve"> = Ton; </t>
    </r>
    <r>
      <rPr>
        <b/>
        <sz val="10"/>
        <color rgb="FFFF0000"/>
        <rFont val="Arial"/>
        <family val="2"/>
      </rPr>
      <t>"uk_ton"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"LTON"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"brton"</t>
    </r>
    <r>
      <rPr>
        <sz val="10"/>
        <rFont val="Arial"/>
        <family val="2"/>
      </rPr>
      <t>= Imperial ton</t>
    </r>
  </si>
  <si>
    <r>
      <rPr>
        <b/>
        <sz val="10"/>
        <color rgb="FFFF0000"/>
        <rFont val="Arial"/>
        <family val="2"/>
      </rPr>
      <t>"cwt"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"shweight"</t>
    </r>
    <r>
      <rPr>
        <sz val="10"/>
        <rFont val="Arial"/>
        <family val="2"/>
      </rPr>
      <t xml:space="preserve">= US hundredweight; </t>
    </r>
    <r>
      <rPr>
        <b/>
        <sz val="10"/>
        <color rgb="FFFF0000"/>
        <rFont val="Arial"/>
        <family val="2"/>
      </rPr>
      <t>"uk_cwt"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>"lcwt"</t>
    </r>
    <r>
      <rPr>
        <sz val="10"/>
        <rFont val="Arial"/>
        <family val="2"/>
      </rPr>
      <t xml:space="preserve"> or </t>
    </r>
    <r>
      <rPr>
        <b/>
        <sz val="10"/>
        <color rgb="FFFF0000"/>
        <rFont val="Arial"/>
        <family val="2"/>
      </rPr>
      <t xml:space="preserve">"hweight" </t>
    </r>
    <r>
      <rPr>
        <sz val="10"/>
        <rFont val="Arial"/>
        <family val="2"/>
      </rPr>
      <t xml:space="preserve">= Imperial hundredweight; </t>
    </r>
    <r>
      <rPr>
        <b/>
        <sz val="10"/>
        <color rgb="FFFF0000"/>
        <rFont val="Arial"/>
        <family val="2"/>
      </rPr>
      <t>"stone"</t>
    </r>
    <r>
      <rPr>
        <sz val="10"/>
        <rFont val="Arial"/>
        <family val="2"/>
      </rPr>
      <t xml:space="preserve"> = Stone;</t>
    </r>
    <r>
      <rPr>
        <b/>
        <sz val="10"/>
        <color rgb="FFFF0000"/>
        <rFont val="Arial"/>
        <family val="2"/>
      </rPr>
      <t/>
    </r>
  </si>
  <si>
    <r>
      <rPr>
        <b/>
        <sz val="10"/>
        <color rgb="FF002060"/>
        <rFont val="Arial"/>
        <family val="2"/>
      </rPr>
      <t>Weight &amp; Mass</t>
    </r>
    <r>
      <rPr>
        <sz val="10"/>
        <color rgb="FF002060"/>
        <rFont val="Arial"/>
        <family val="2"/>
      </rPr>
      <t xml:space="preserve">: </t>
    </r>
    <r>
      <rPr>
        <b/>
        <sz val="10"/>
        <color rgb="FF0070C0"/>
        <rFont val="Arial"/>
        <family val="2"/>
      </rPr>
      <t>"g"</t>
    </r>
    <r>
      <rPr>
        <sz val="10"/>
        <color rgb="FF002060"/>
        <rFont val="Arial"/>
        <family val="2"/>
      </rPr>
      <t xml:space="preserve"> = gram; </t>
    </r>
    <r>
      <rPr>
        <b/>
        <sz val="10"/>
        <color rgb="FF002060"/>
        <rFont val="Arial"/>
        <family val="2"/>
      </rPr>
      <t>"sg"</t>
    </r>
    <r>
      <rPr>
        <sz val="10"/>
        <color rgb="FF002060"/>
        <rFont val="Arial"/>
        <family val="2"/>
      </rPr>
      <t xml:space="preserve"> = slug; </t>
    </r>
    <r>
      <rPr>
        <b/>
        <sz val="10"/>
        <color rgb="FF002060"/>
        <rFont val="Arial"/>
        <family val="2"/>
      </rPr>
      <t>"lbm"</t>
    </r>
    <r>
      <rPr>
        <sz val="10"/>
        <color rgb="FF002060"/>
        <rFont val="Arial"/>
        <family val="2"/>
      </rPr>
      <t xml:space="preserve"> = pound (avoirdupois); </t>
    </r>
    <r>
      <rPr>
        <b/>
        <sz val="10"/>
        <color rgb="FF0070C0"/>
        <rFont val="Arial"/>
        <family val="2"/>
      </rPr>
      <t>"u"</t>
    </r>
    <r>
      <rPr>
        <sz val="10"/>
        <color rgb="FF002060"/>
        <rFont val="Arial"/>
        <family val="2"/>
      </rPr>
      <t xml:space="preserve"> = Atomic mass; </t>
    </r>
    <r>
      <rPr>
        <b/>
        <sz val="10"/>
        <color rgb="FF002060"/>
        <rFont val="Arial"/>
        <family val="2"/>
      </rPr>
      <t>"ozm"</t>
    </r>
    <r>
      <rPr>
        <sz val="10"/>
        <color rgb="FF002060"/>
        <rFont val="Arial"/>
        <family val="2"/>
      </rPr>
      <t xml:space="preserve"> = ounces (avoirdupois); </t>
    </r>
    <r>
      <rPr>
        <b/>
        <sz val="10"/>
        <color rgb="FF002060"/>
        <rFont val="Arial"/>
        <family val="2"/>
      </rPr>
      <t>"grain"</t>
    </r>
    <r>
      <rPr>
        <sz val="10"/>
        <color rgb="FF002060"/>
        <rFont val="Arial"/>
        <family val="2"/>
      </rPr>
      <t xml:space="preserve"> = grain;</t>
    </r>
  </si>
  <si>
    <r>
      <t xml:space="preserve">Units of measurement: (Note: </t>
    </r>
    <r>
      <rPr>
        <b/>
        <sz val="12"/>
        <color rgb="FFFF0000"/>
        <rFont val="Arial"/>
        <family val="2"/>
      </rPr>
      <t>Red</t>
    </r>
    <r>
      <rPr>
        <b/>
        <sz val="12"/>
        <rFont val="Arial"/>
        <family val="2"/>
      </rPr>
      <t xml:space="preserve"> are entry strings. </t>
    </r>
    <r>
      <rPr>
        <b/>
        <sz val="12"/>
        <color rgb="FF0070C0"/>
        <rFont val="Arial"/>
        <family val="2"/>
      </rPr>
      <t>Blue</t>
    </r>
    <r>
      <rPr>
        <b/>
        <sz val="12"/>
        <rFont val="Arial"/>
        <family val="2"/>
      </rPr>
      <t xml:space="preserve"> are entry strings that can take a prefix)</t>
    </r>
  </si>
  <si>
    <t>c. Prefixes are additional characters added before units of measurement and are within the same quotation marks.</t>
  </si>
  <si>
    <r>
      <t xml:space="preserve">b. If entered directly to the function, the units of measurements </t>
    </r>
    <r>
      <rPr>
        <b/>
        <sz val="10"/>
        <rFont val="Arial"/>
        <family val="2"/>
      </rPr>
      <t>must</t>
    </r>
    <r>
      <rPr>
        <sz val="10"/>
        <rFont val="Arial"/>
        <family val="2"/>
      </rPr>
      <t xml:space="preserve"> be enclosed in double quotation marks.</t>
    </r>
  </si>
  <si>
    <t>a. The units of measurement are case sensitive.</t>
  </si>
  <si>
    <t>Notes on Unit of Measurement Arguments:</t>
  </si>
  <si>
    <t>See table below for:
a. measurement systems, 
b. units within those systems, and, 
c. in the case of metric and information units, the prefixes that can be prepended to any from_unit or to_unit.</t>
  </si>
  <si>
    <t>The measurement unit to convert to.</t>
  </si>
  <si>
    <t>Required.</t>
  </si>
  <si>
    <t>The measurement unit to convert from.</t>
  </si>
  <si>
    <t>A number</t>
  </si>
  <si>
    <t>The value in from_units that you wish to convert.</t>
  </si>
  <si>
    <t>Argument Notes</t>
  </si>
  <si>
    <t>Description</t>
  </si>
  <si>
    <t>Type</t>
  </si>
  <si>
    <t>Name</t>
  </si>
  <si>
    <t>Arguments:</t>
  </si>
  <si>
    <r>
      <t>CONVERT(</t>
    </r>
    <r>
      <rPr>
        <b/>
        <sz val="10"/>
        <color rgb="FFFF0000"/>
        <rFont val="Arial"/>
        <family val="2"/>
      </rPr>
      <t>number, from_unit, to_unit</t>
    </r>
    <r>
      <rPr>
        <sz val="10"/>
        <rFont val="Arial"/>
        <family val="2"/>
      </rPr>
      <t>)</t>
    </r>
  </si>
  <si>
    <t>Syntax:</t>
  </si>
  <si>
    <t>e. New binary prefixes for the new Information measurement units "bit" and "byte".</t>
  </si>
  <si>
    <t>d. Extended metric prefixes at both ends of the scale (Larger and Smaller)</t>
  </si>
  <si>
    <t>c. Many additional measurement units.</t>
  </si>
  <si>
    <t>b. Some subdivision of measurement systems (Energy and Power).</t>
  </si>
  <si>
    <t>a. Additional measurement systems (Area, Information, Speed).</t>
  </si>
  <si>
    <t>In Excel 2013 there significant improvements to the function that do not impact upon the functionality of legacy workbooks. The key differences are:</t>
  </si>
  <si>
    <t>In addition to converting from, say, imperial miles to metric kilometers, CONVERT also allows conversion from, say, kilometers to metres, centimeters etc.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</si>
  <si>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</si>
  <si>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</si>
  <si>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</si>
  <si>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</si>
  <si>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</si>
  <si>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</si>
  <si>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</si>
  <si>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</si>
  <si>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</si>
  <si>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</si>
  <si>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One of the hidden gems of Excel in terms of the range of measurement systems and magnitudes within those systems.</t>
  </si>
  <si>
    <t>Comment</t>
  </si>
  <si>
    <t>Excel 2010 improved accuracy (Microsoft White Paper 2009).</t>
  </si>
  <si>
    <t>Excel 2007 converted CONVERT from Analysis ToolPak Addin to Built in function.</t>
  </si>
  <si>
    <t>Classification - Engineering &gt; Conversion Of Measures.</t>
  </si>
  <si>
    <t>Classification, Source, History</t>
  </si>
  <si>
    <t>Converts a number from one measurement system to another or from within one measurement system to a greater or lesser magnitude.</t>
  </si>
  <si>
    <t>CONVERT</t>
  </si>
  <si>
    <t>Related / Similar And Frequently Used With Functions</t>
  </si>
  <si>
    <t>Related / Similar</t>
  </si>
  <si>
    <t>NONE</t>
  </si>
  <si>
    <t>Example 1:- Simple Entry Of Function</t>
  </si>
  <si>
    <t>Example 2:- Simple Entry Of Function With prefix.</t>
  </si>
  <si>
    <t>Example 3:- Recommended Entry Of Function With Prefix.</t>
  </si>
  <si>
    <t>Example 4:- Basic Validation Using CONVERT</t>
  </si>
  <si>
    <t xml:space="preserve">Excel 2013 provided addition measurement systems of Area, Information, and Speed, reorganised classification, added measurement units, and extended and added to prefixes. </t>
  </si>
  <si>
    <t>New in Excel 2013</t>
  </si>
  <si>
    <t>Prefix Abbreviations for Information: (New in Excel 2013)</t>
  </si>
  <si>
    <r>
      <rPr>
        <b/>
        <sz val="10"/>
        <color rgb="FFFF0000"/>
        <rFont val="Arial"/>
        <family val="2"/>
      </rPr>
      <t>Note:</t>
    </r>
    <r>
      <rPr>
        <sz val="10"/>
        <rFont val="Arial"/>
        <family val="2"/>
      </rPr>
      <t xml:space="preserve"> Although all pre-Excel 2013 workbook uses will resolve as before, the use of additional measurement systems and prefixes introduced in Excel 2013 will result in errors if opened with versions before 2013.</t>
    </r>
  </si>
  <si>
    <t>Converts to &gt;&gt;&gt;</t>
  </si>
  <si>
    <t>File Creation Date : 19-Jun-2020</t>
  </si>
  <si>
    <t xml:space="preserve">Open the Excel help for this function. </t>
  </si>
  <si>
    <t>Double Click on CONVERT and then click on the link</t>
  </si>
  <si>
    <t>Enter =CONVERT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</si>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</sst>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;[Red]\-0.00\ "/>
    <numFmt numFmtId="165" formatCode="0_ ;[Red]\-0\ "/>
    <numFmt numFmtId="166" formatCode="0.00000000_ ;[Red]\-0.00000000\ "/>
    <numFmt numFmtId="167" formatCode="0.0000_ ;[Red]\-0.0000\ 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2"/>
      <color rgb="FFFF0000"/>
      <name val="Arial"/>
      <family val="2"/>
    </font>
    <font>
      <b/>
      <sz val="12"/>
      <color rgb="FF0070C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0" fillId="0" borderId="0" xfId="0" applyFont="1" applyFill="1" applyAlignment="1" applyProtection="1"/>
    <xf numFmtId="0" fontId="3" fillId="0" borderId="0" xfId="0" applyFont="1" applyFill="1" applyProtection="1"/>
    <xf numFmtId="0" fontId="12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Protection="1"/>
    <xf numFmtId="0" fontId="1" fillId="0" borderId="0" xfId="0" applyFont="1" applyFill="1" applyAlignment="1" applyProtection="1">
      <alignment horizontal="left" vertical="top" indent="6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Border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6" fillId="0" borderId="0" xfId="0" quotePrefix="1" applyFont="1" applyFill="1" applyAlignment="1" applyProtection="1">
      <alignment horizontal="left" vertical="top" indent="3"/>
    </xf>
    <xf numFmtId="0" fontId="1" fillId="0" borderId="0" xfId="0" quotePrefix="1" applyFont="1" applyFill="1" applyAlignment="1" applyProtection="1">
      <alignment horizontal="left" vertical="top" indent="6"/>
    </xf>
    <xf numFmtId="0" fontId="1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10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7" fontId="0" fillId="0" borderId="0" xfId="0" applyNumberFormat="1" applyFill="1" applyAlignment="1" applyProtection="1">
      <alignment vertical="top"/>
      <protection locked="0"/>
    </xf>
    <xf numFmtId="165" fontId="1" fillId="0" borderId="0" xfId="0" applyNumberFormat="1" applyFont="1" applyFill="1" applyAlignment="1" applyProtection="1">
      <alignment horizontal="right" vertical="top"/>
      <protection locked="0"/>
    </xf>
    <xf numFmtId="166" fontId="0" fillId="0" borderId="0" xfId="0" applyNumberFormat="1" applyFill="1" applyAlignment="1" applyProtection="1">
      <alignment horizontal="right" vertical="top"/>
    </xf>
    <xf numFmtId="165" fontId="0" fillId="0" borderId="0" xfId="0" applyNumberFormat="1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/>
    <xf numFmtId="0" fontId="10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4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1" fontId="1" fillId="0" borderId="0" xfId="0" applyNumberFormat="1" applyFont="1" applyFill="1" applyAlignment="1" applyProtection="1">
      <alignment horizontal="right"/>
    </xf>
    <xf numFmtId="164" fontId="0" fillId="0" borderId="0" xfId="0" applyNumberForma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12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41" t="s">
        <v>113</v>
      </c>
      <c r="B1" s="42"/>
      <c r="C1" s="42"/>
      <c r="D1" s="43" t="s">
        <v>130</v>
      </c>
      <c r="E1" s="44"/>
    </row>
    <row r="2" spans="1:5" ht="15" customHeight="1" x14ac:dyDescent="0.2">
      <c r="A2" s="5"/>
      <c r="B2" s="6"/>
      <c r="C2" s="6"/>
      <c r="D2" s="7"/>
    </row>
    <row r="3" spans="1:5" ht="15.75" x14ac:dyDescent="0.25">
      <c r="A3" s="8" t="s">
        <v>83</v>
      </c>
      <c r="B3" s="4"/>
      <c r="C3" s="4"/>
      <c r="D3" s="9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0" t="s">
        <v>112</v>
      </c>
      <c r="B4" s="11"/>
      <c r="C4" s="11"/>
      <c r="D4" s="12" t="s">
        <v>126</v>
      </c>
    </row>
    <row r="5" spans="1:5" ht="15" customHeight="1" x14ac:dyDescent="0.2">
      <c r="A5" s="13"/>
      <c r="B5" s="11"/>
      <c r="C5" s="11"/>
      <c r="D5" s="14"/>
    </row>
    <row r="6" spans="1:5" ht="15.75" x14ac:dyDescent="0.25">
      <c r="A6" s="8" t="s">
        <v>111</v>
      </c>
      <c r="B6" s="15"/>
      <c r="C6" s="15"/>
      <c r="D6" s="16" t="s">
        <v>127</v>
      </c>
    </row>
    <row r="7" spans="1:5" s="2" customFormat="1" x14ac:dyDescent="0.2">
      <c r="A7" s="15" t="s">
        <v>110</v>
      </c>
      <c r="B7" s="15"/>
      <c r="C7" s="15"/>
      <c r="D7" s="17" t="s">
        <v>129</v>
      </c>
    </row>
    <row r="8" spans="1:5" s="2" customFormat="1" x14ac:dyDescent="0.2">
      <c r="A8" s="15"/>
      <c r="B8" s="15"/>
      <c r="C8" s="15"/>
      <c r="D8" s="17" t="s">
        <v>128</v>
      </c>
    </row>
    <row r="9" spans="1:5" s="2" customFormat="1" x14ac:dyDescent="0.2">
      <c r="A9" s="15" t="s">
        <v>109</v>
      </c>
      <c r="B9" s="15"/>
      <c r="C9" s="15"/>
      <c r="D9" s="17"/>
    </row>
    <row r="10" spans="1:5" s="2" customFormat="1" x14ac:dyDescent="0.2">
      <c r="A10" s="15"/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5" t="s">
        <v>108</v>
      </c>
      <c r="B11" s="15"/>
      <c r="C11" s="15"/>
      <c r="D11" s="17"/>
    </row>
    <row r="12" spans="1:5" s="2" customFormat="1" x14ac:dyDescent="0.2">
      <c r="A12" s="15"/>
      <c r="B12" s="15"/>
      <c r="C12" s="15"/>
      <c r="D12" s="17"/>
    </row>
    <row r="13" spans="1:5" s="2" customFormat="1" x14ac:dyDescent="0.2">
      <c r="A13" s="18" t="s">
        <v>121</v>
      </c>
      <c r="B13" s="15"/>
      <c r="C13" s="15"/>
      <c r="D13" s="17"/>
    </row>
    <row r="14" spans="1:5" s="2" customFormat="1" x14ac:dyDescent="0.2">
      <c r="A14" s="15"/>
      <c r="B14" s="15"/>
      <c r="C14" s="15"/>
      <c r="D14" s="17"/>
    </row>
    <row r="15" spans="1:5" ht="15.75" x14ac:dyDescent="0.25">
      <c r="A15" s="8" t="s">
        <v>107</v>
      </c>
      <c r="B15" s="4"/>
      <c r="C15" s="4"/>
      <c r="D15" s="16"/>
    </row>
    <row r="16" spans="1:5" x14ac:dyDescent="0.2">
      <c r="A16" s="6" t="s">
        <v>106</v>
      </c>
      <c r="B16" s="4"/>
      <c r="C16" s="4"/>
      <c r="D16" s="4"/>
    </row>
    <row r="17" spans="1:4" x14ac:dyDescent="0.2">
      <c r="A17" s="6"/>
      <c r="B17" s="4"/>
      <c r="C17" s="4"/>
      <c r="D17" s="4"/>
    </row>
    <row r="18" spans="1:4" ht="12.75" customHeight="1" x14ac:dyDescent="0.2">
      <c r="A18" s="6" t="s">
        <v>105</v>
      </c>
      <c r="B18" s="6"/>
      <c r="C18" s="6"/>
      <c r="D18" s="6"/>
    </row>
    <row r="19" spans="1:4" ht="15" customHeight="1" x14ac:dyDescent="0.2">
      <c r="A19" s="13" t="s">
        <v>104</v>
      </c>
      <c r="B19" s="11"/>
      <c r="C19" s="11"/>
      <c r="D19" s="11"/>
    </row>
    <row r="20" spans="1:4" ht="15" customHeight="1" x14ac:dyDescent="0.2">
      <c r="A20" s="19" t="s">
        <v>103</v>
      </c>
      <c r="B20" s="11"/>
      <c r="C20" s="11"/>
      <c r="D20" s="11"/>
    </row>
    <row r="21" spans="1:4" ht="15" customHeight="1" x14ac:dyDescent="0.2">
      <c r="A21" s="19" t="s">
        <v>102</v>
      </c>
      <c r="B21" s="11"/>
      <c r="C21" s="11"/>
      <c r="D21" s="11"/>
    </row>
    <row r="22" spans="1:4" ht="15" customHeight="1" x14ac:dyDescent="0.2">
      <c r="A22" s="13" t="s">
        <v>101</v>
      </c>
      <c r="B22" s="11"/>
      <c r="C22" s="11"/>
      <c r="D22" s="11"/>
    </row>
    <row r="23" spans="1:4" ht="15" customHeight="1" x14ac:dyDescent="0.2">
      <c r="A23" s="19" t="s">
        <v>100</v>
      </c>
      <c r="B23" s="11"/>
      <c r="C23" s="11"/>
      <c r="D23" s="11"/>
    </row>
    <row r="24" spans="1:4" ht="15" customHeight="1" x14ac:dyDescent="0.2">
      <c r="A24" s="19" t="s">
        <v>99</v>
      </c>
      <c r="B24" s="11"/>
      <c r="C24" s="11"/>
      <c r="D24" s="11"/>
    </row>
    <row r="25" spans="1:4" ht="15" customHeight="1" x14ac:dyDescent="0.2">
      <c r="A25" s="19"/>
      <c r="B25" s="11"/>
      <c r="C25" s="11"/>
      <c r="D25" s="11"/>
    </row>
    <row r="26" spans="1:4" ht="12.75" customHeight="1" x14ac:dyDescent="0.2">
      <c r="A26" s="6" t="s">
        <v>98</v>
      </c>
      <c r="B26" s="6"/>
      <c r="C26" s="6"/>
      <c r="D26" s="6"/>
    </row>
    <row r="27" spans="1:4" ht="15" customHeight="1" x14ac:dyDescent="0.2">
      <c r="A27" s="13" t="s">
        <v>97</v>
      </c>
      <c r="B27" s="11"/>
      <c r="C27" s="11"/>
      <c r="D27" s="11"/>
    </row>
    <row r="28" spans="1:4" ht="15" customHeight="1" x14ac:dyDescent="0.2">
      <c r="A28" s="13" t="s">
        <v>96</v>
      </c>
      <c r="B28" s="11"/>
      <c r="C28" s="11"/>
      <c r="D28" s="11"/>
    </row>
    <row r="29" spans="1:4" ht="15" customHeight="1" x14ac:dyDescent="0.2">
      <c r="A29" s="13"/>
      <c r="B29" s="11"/>
      <c r="C29" s="11"/>
      <c r="D29" s="11"/>
    </row>
    <row r="30" spans="1:4" ht="12.75" customHeight="1" x14ac:dyDescent="0.2">
      <c r="A30" s="6" t="s">
        <v>95</v>
      </c>
      <c r="B30" s="6"/>
      <c r="C30" s="6"/>
      <c r="D30" s="6"/>
    </row>
    <row r="31" spans="1:4" ht="12.75" customHeight="1" x14ac:dyDescent="0.2">
      <c r="A31" s="6"/>
      <c r="B31" s="6"/>
      <c r="C31" s="6"/>
      <c r="D31" s="6"/>
    </row>
    <row r="32" spans="1:4" ht="15" customHeight="1" x14ac:dyDescent="0.2">
      <c r="A32" s="6" t="s">
        <v>94</v>
      </c>
      <c r="B32" s="11"/>
      <c r="C32" s="11"/>
      <c r="D32" s="11"/>
    </row>
    <row r="33" spans="1:4" x14ac:dyDescent="0.2">
      <c r="A33" s="20" t="s">
        <v>93</v>
      </c>
      <c r="B33" s="4"/>
      <c r="C33" s="4"/>
      <c r="D33" s="21"/>
    </row>
    <row r="34" spans="1:4" x14ac:dyDescent="0.2">
      <c r="A34" s="20" t="s">
        <v>92</v>
      </c>
      <c r="B34" s="4"/>
      <c r="C34" s="4"/>
      <c r="D34" s="21"/>
    </row>
    <row r="35" spans="1:4" x14ac:dyDescent="0.2">
      <c r="A35" s="20" t="s">
        <v>91</v>
      </c>
      <c r="B35" s="4"/>
      <c r="C35" s="4"/>
      <c r="D35" s="21"/>
    </row>
    <row r="36" spans="1:4" x14ac:dyDescent="0.2">
      <c r="A36" s="20" t="s">
        <v>90</v>
      </c>
      <c r="B36" s="4"/>
      <c r="C36" s="4"/>
      <c r="D36" s="21"/>
    </row>
    <row r="37" spans="1:4" x14ac:dyDescent="0.2">
      <c r="A37" s="20" t="s">
        <v>89</v>
      </c>
      <c r="B37" s="4"/>
      <c r="C37" s="4"/>
      <c r="D37" s="21"/>
    </row>
    <row r="38" spans="1:4" ht="12.75" customHeight="1" x14ac:dyDescent="0.2">
      <c r="A38" s="6"/>
      <c r="B38" s="6"/>
      <c r="C38" s="6"/>
      <c r="D38" s="6"/>
    </row>
    <row r="39" spans="1:4" ht="15.75" x14ac:dyDescent="0.25">
      <c r="A39" s="8" t="s">
        <v>88</v>
      </c>
      <c r="B39" s="4"/>
      <c r="C39" s="4"/>
      <c r="D39" s="4"/>
    </row>
    <row r="40" spans="1:4" x14ac:dyDescent="0.2">
      <c r="A40" s="22" t="s">
        <v>87</v>
      </c>
      <c r="B40" s="4"/>
      <c r="C40" s="4"/>
      <c r="D40" s="4"/>
    </row>
    <row r="41" spans="1:4" x14ac:dyDescent="0.2">
      <c r="A41" s="22"/>
      <c r="B41" s="4"/>
      <c r="C41" s="4"/>
      <c r="D41" s="4"/>
    </row>
    <row r="42" spans="1:4" ht="15.75" x14ac:dyDescent="0.25">
      <c r="A42" s="8" t="s">
        <v>86</v>
      </c>
      <c r="B42" s="4"/>
      <c r="C42" s="4"/>
      <c r="D42" s="4"/>
    </row>
    <row r="43" spans="1:4" x14ac:dyDescent="0.2">
      <c r="A43" s="23" t="s">
        <v>85</v>
      </c>
      <c r="B43" s="23" t="s">
        <v>84</v>
      </c>
      <c r="C43" s="23" t="s">
        <v>83</v>
      </c>
      <c r="D43" s="23" t="s">
        <v>82</v>
      </c>
    </row>
    <row r="44" spans="1:4" x14ac:dyDescent="0.2">
      <c r="A44" s="24" t="s">
        <v>20</v>
      </c>
      <c r="B44" s="24" t="s">
        <v>78</v>
      </c>
      <c r="C44" s="25" t="s">
        <v>81</v>
      </c>
      <c r="D44" s="25" t="s">
        <v>80</v>
      </c>
    </row>
    <row r="45" spans="1:4" ht="80.099999999999994" customHeight="1" x14ac:dyDescent="0.2">
      <c r="A45" s="26" t="s">
        <v>8</v>
      </c>
      <c r="B45" s="26" t="s">
        <v>78</v>
      </c>
      <c r="C45" s="27" t="s">
        <v>79</v>
      </c>
      <c r="D45" s="25" t="s">
        <v>76</v>
      </c>
    </row>
    <row r="46" spans="1:4" ht="80.099999999999994" customHeight="1" x14ac:dyDescent="0.2">
      <c r="A46" s="24" t="s">
        <v>7</v>
      </c>
      <c r="B46" s="24" t="s">
        <v>78</v>
      </c>
      <c r="C46" s="28" t="s">
        <v>77</v>
      </c>
      <c r="D46" s="25" t="s">
        <v>76</v>
      </c>
    </row>
    <row r="47" spans="1:4" x14ac:dyDescent="0.2">
      <c r="A47" s="15"/>
      <c r="B47" s="4"/>
      <c r="C47" s="4"/>
      <c r="D47" s="21"/>
    </row>
    <row r="48" spans="1:4" ht="15.75" x14ac:dyDescent="0.25">
      <c r="A48" s="8" t="s">
        <v>75</v>
      </c>
      <c r="B48" s="4"/>
      <c r="C48" s="4"/>
      <c r="D48" s="21"/>
    </row>
    <row r="49" spans="1:4" x14ac:dyDescent="0.2">
      <c r="A49" s="20" t="s">
        <v>74</v>
      </c>
      <c r="B49" s="4"/>
      <c r="C49" s="4"/>
      <c r="D49" s="21"/>
    </row>
    <row r="50" spans="1:4" x14ac:dyDescent="0.2">
      <c r="A50" s="20" t="s">
        <v>73</v>
      </c>
      <c r="B50" s="4"/>
      <c r="C50" s="4"/>
      <c r="D50" s="21"/>
    </row>
    <row r="51" spans="1:4" x14ac:dyDescent="0.2">
      <c r="A51" s="20" t="s">
        <v>72</v>
      </c>
      <c r="B51" s="4"/>
      <c r="C51" s="4"/>
      <c r="D51" s="21"/>
    </row>
    <row r="52" spans="1:4" x14ac:dyDescent="0.2">
      <c r="A52" s="15"/>
      <c r="B52" s="4"/>
      <c r="C52" s="4"/>
      <c r="D52" s="21"/>
    </row>
    <row r="53" spans="1:4" ht="15.75" x14ac:dyDescent="0.25">
      <c r="A53" s="8" t="s">
        <v>71</v>
      </c>
      <c r="B53" s="4"/>
      <c r="C53" s="4"/>
      <c r="D53" s="21"/>
    </row>
    <row r="54" spans="1:4" ht="15.75" x14ac:dyDescent="0.25">
      <c r="A54" s="8"/>
      <c r="B54" s="4"/>
      <c r="C54" s="4"/>
      <c r="D54" s="21"/>
    </row>
    <row r="55" spans="1:4" x14ac:dyDescent="0.2">
      <c r="A55" s="29" t="s">
        <v>70</v>
      </c>
      <c r="B55" s="4"/>
      <c r="C55" s="4"/>
      <c r="D55" s="21"/>
    </row>
    <row r="56" spans="1:4" x14ac:dyDescent="0.2">
      <c r="A56" s="30" t="s">
        <v>69</v>
      </c>
      <c r="B56" s="4"/>
      <c r="C56" s="4"/>
      <c r="D56" s="21"/>
    </row>
    <row r="57" spans="1:4" x14ac:dyDescent="0.2">
      <c r="A57" s="30" t="s">
        <v>68</v>
      </c>
      <c r="B57" s="4"/>
      <c r="C57" s="4"/>
      <c r="D57" s="21"/>
    </row>
    <row r="58" spans="1:4" x14ac:dyDescent="0.2">
      <c r="A58" s="30"/>
      <c r="B58" s="4"/>
      <c r="C58" s="4"/>
      <c r="D58" s="21"/>
    </row>
    <row r="59" spans="1:4" x14ac:dyDescent="0.2">
      <c r="A59" s="31" t="s">
        <v>67</v>
      </c>
      <c r="B59" s="4"/>
      <c r="C59" s="4"/>
      <c r="D59" s="21"/>
    </row>
    <row r="60" spans="1:4" x14ac:dyDescent="0.2">
      <c r="A60" s="30" t="s">
        <v>66</v>
      </c>
      <c r="B60" s="4"/>
      <c r="C60" s="4"/>
      <c r="D60" s="21"/>
    </row>
    <row r="61" spans="1:4" x14ac:dyDescent="0.2">
      <c r="A61" s="30"/>
      <c r="B61" s="4"/>
      <c r="C61" s="4"/>
      <c r="D61" s="21"/>
    </row>
    <row r="62" spans="1:4" x14ac:dyDescent="0.2">
      <c r="A62" s="31" t="s">
        <v>65</v>
      </c>
      <c r="B62" s="4"/>
      <c r="C62" s="4"/>
      <c r="D62" s="21"/>
    </row>
    <row r="63" spans="1:4" x14ac:dyDescent="0.2">
      <c r="A63" s="31"/>
      <c r="B63" s="4"/>
      <c r="C63" s="4"/>
      <c r="D63" s="21"/>
    </row>
    <row r="64" spans="1:4" x14ac:dyDescent="0.2">
      <c r="A64" s="31" t="s">
        <v>64</v>
      </c>
      <c r="B64" s="4"/>
      <c r="C64" s="4"/>
      <c r="D64" s="21"/>
    </row>
    <row r="65" spans="1:4" x14ac:dyDescent="0.2">
      <c r="A65" s="31"/>
      <c r="B65" s="4"/>
      <c r="C65" s="4"/>
      <c r="D65" s="21"/>
    </row>
    <row r="66" spans="1:4" x14ac:dyDescent="0.2">
      <c r="A66" s="31" t="s">
        <v>63</v>
      </c>
      <c r="B66" s="4"/>
      <c r="C66" s="4"/>
      <c r="D66" s="21"/>
    </row>
    <row r="67" spans="1:4" x14ac:dyDescent="0.2">
      <c r="A67" s="31"/>
      <c r="B67" s="4"/>
      <c r="C67" s="4"/>
      <c r="D67" s="21"/>
    </row>
    <row r="68" spans="1:4" x14ac:dyDescent="0.2">
      <c r="A68" s="31" t="s">
        <v>62</v>
      </c>
      <c r="B68" s="4"/>
      <c r="C68" s="4"/>
      <c r="D68" s="21"/>
    </row>
    <row r="69" spans="1:4" x14ac:dyDescent="0.2">
      <c r="A69" s="30" t="s">
        <v>61</v>
      </c>
      <c r="B69" s="4"/>
      <c r="C69" s="4"/>
      <c r="D69" s="21"/>
    </row>
    <row r="70" spans="1:4" x14ac:dyDescent="0.2">
      <c r="A70" s="30"/>
      <c r="B70" s="4"/>
      <c r="C70" s="4"/>
      <c r="D70" s="21"/>
    </row>
    <row r="71" spans="1:4" x14ac:dyDescent="0.2">
      <c r="A71" s="31" t="s">
        <v>60</v>
      </c>
      <c r="B71" s="4"/>
      <c r="C71" s="4"/>
      <c r="D71" s="21"/>
    </row>
    <row r="72" spans="1:4" x14ac:dyDescent="0.2">
      <c r="A72" s="31"/>
      <c r="B72" s="4"/>
      <c r="C72" s="4"/>
      <c r="D72" s="21"/>
    </row>
    <row r="73" spans="1:4" x14ac:dyDescent="0.2">
      <c r="A73" s="31" t="s">
        <v>59</v>
      </c>
      <c r="B73" s="4"/>
      <c r="C73" s="4"/>
      <c r="D73" s="21"/>
    </row>
    <row r="74" spans="1:4" x14ac:dyDescent="0.2">
      <c r="A74" s="31"/>
      <c r="B74" s="4"/>
      <c r="C74" s="4"/>
      <c r="D74" s="21"/>
    </row>
    <row r="75" spans="1:4" x14ac:dyDescent="0.2">
      <c r="A75" s="31" t="s">
        <v>58</v>
      </c>
      <c r="B75" s="4"/>
      <c r="C75" s="4"/>
      <c r="D75" s="21"/>
    </row>
    <row r="76" spans="1:4" x14ac:dyDescent="0.2">
      <c r="A76" s="30" t="s">
        <v>57</v>
      </c>
      <c r="B76" s="4"/>
      <c r="C76" s="4"/>
      <c r="D76" s="21"/>
    </row>
    <row r="77" spans="1:4" x14ac:dyDescent="0.2">
      <c r="A77" s="30"/>
      <c r="B77" s="4"/>
      <c r="C77" s="4"/>
      <c r="D77" s="21"/>
    </row>
    <row r="78" spans="1:4" x14ac:dyDescent="0.2">
      <c r="A78" s="31" t="s">
        <v>56</v>
      </c>
      <c r="B78" s="4"/>
      <c r="C78" s="4"/>
      <c r="D78" s="21"/>
    </row>
    <row r="79" spans="1:4" x14ac:dyDescent="0.2">
      <c r="A79" s="30" t="s">
        <v>55</v>
      </c>
      <c r="B79" s="4"/>
      <c r="C79" s="4"/>
      <c r="D79" s="21"/>
    </row>
    <row r="80" spans="1:4" x14ac:dyDescent="0.2">
      <c r="A80" s="30" t="s">
        <v>54</v>
      </c>
      <c r="B80" s="4"/>
      <c r="C80" s="4"/>
      <c r="D80" s="21"/>
    </row>
    <row r="81" spans="1:4" x14ac:dyDescent="0.2">
      <c r="A81" s="30" t="s">
        <v>53</v>
      </c>
      <c r="B81" s="4"/>
      <c r="C81" s="4"/>
      <c r="D81" s="21"/>
    </row>
    <row r="82" spans="1:4" x14ac:dyDescent="0.2">
      <c r="A82" s="30" t="s">
        <v>52</v>
      </c>
      <c r="B82" s="4"/>
      <c r="C82" s="4"/>
      <c r="D82" s="21"/>
    </row>
    <row r="83" spans="1:4" x14ac:dyDescent="0.2">
      <c r="A83" s="30" t="s">
        <v>51</v>
      </c>
      <c r="B83" s="4"/>
      <c r="C83" s="4"/>
      <c r="D83" s="21"/>
    </row>
    <row r="84" spans="1:4" x14ac:dyDescent="0.2">
      <c r="A84" s="30"/>
      <c r="B84" s="4"/>
      <c r="C84" s="4"/>
      <c r="D84" s="21"/>
    </row>
    <row r="85" spans="1:4" ht="15.75" x14ac:dyDescent="0.2">
      <c r="A85" s="32" t="s">
        <v>122</v>
      </c>
      <c r="B85" s="4"/>
      <c r="C85" s="4"/>
      <c r="D85" s="21"/>
    </row>
    <row r="86" spans="1:4" x14ac:dyDescent="0.2">
      <c r="A86" s="31" t="s">
        <v>50</v>
      </c>
      <c r="B86" s="4"/>
      <c r="C86" s="4"/>
      <c r="D86" s="21"/>
    </row>
    <row r="87" spans="1:4" x14ac:dyDescent="0.2">
      <c r="A87" s="30" t="s">
        <v>49</v>
      </c>
      <c r="B87" s="4"/>
      <c r="C87" s="4"/>
      <c r="D87" s="21"/>
    </row>
    <row r="88" spans="1:4" x14ac:dyDescent="0.2">
      <c r="A88" s="30" t="s">
        <v>48</v>
      </c>
      <c r="B88" s="4"/>
      <c r="C88" s="4"/>
      <c r="D88" s="21"/>
    </row>
    <row r="89" spans="1:4" x14ac:dyDescent="0.2">
      <c r="A89" s="30" t="s">
        <v>47</v>
      </c>
      <c r="B89" s="4"/>
      <c r="C89" s="4"/>
      <c r="D89" s="21"/>
    </row>
    <row r="90" spans="1:4" x14ac:dyDescent="0.2">
      <c r="A90" s="30"/>
      <c r="B90" s="4"/>
      <c r="C90" s="4"/>
      <c r="D90" s="21"/>
    </row>
    <row r="91" spans="1:4" x14ac:dyDescent="0.2">
      <c r="A91" s="31" t="s">
        <v>46</v>
      </c>
      <c r="B91" s="4"/>
      <c r="C91" s="4"/>
      <c r="D91" s="21"/>
    </row>
    <row r="92" spans="1:4" x14ac:dyDescent="0.2">
      <c r="A92" s="31"/>
      <c r="B92" s="4"/>
      <c r="C92" s="4"/>
      <c r="D92" s="21"/>
    </row>
    <row r="93" spans="1:4" x14ac:dyDescent="0.2">
      <c r="A93" s="31" t="s">
        <v>45</v>
      </c>
      <c r="B93" s="4"/>
      <c r="C93" s="4"/>
      <c r="D93" s="21"/>
    </row>
    <row r="94" spans="1:4" x14ac:dyDescent="0.2">
      <c r="A94" s="30" t="s">
        <v>44</v>
      </c>
      <c r="B94" s="4"/>
      <c r="C94" s="4"/>
      <c r="D94" s="21"/>
    </row>
    <row r="95" spans="1:4" x14ac:dyDescent="0.2">
      <c r="A95" s="30"/>
      <c r="B95" s="4"/>
      <c r="C95" s="4"/>
      <c r="D95" s="21"/>
    </row>
    <row r="96" spans="1:4" x14ac:dyDescent="0.2">
      <c r="A96" s="33" t="s">
        <v>43</v>
      </c>
      <c r="B96" s="4"/>
      <c r="C96" s="4"/>
      <c r="D96" s="21"/>
    </row>
    <row r="97" spans="1:4" x14ac:dyDescent="0.2">
      <c r="A97" s="31" t="s">
        <v>42</v>
      </c>
      <c r="B97" s="4"/>
      <c r="C97" s="4"/>
      <c r="D97" s="21"/>
    </row>
    <row r="98" spans="1:4" x14ac:dyDescent="0.2">
      <c r="A98" s="31" t="s">
        <v>41</v>
      </c>
      <c r="B98" s="4"/>
      <c r="C98" s="4"/>
      <c r="D98" s="21"/>
    </row>
    <row r="99" spans="1:4" x14ac:dyDescent="0.2">
      <c r="A99" s="31" t="s">
        <v>40</v>
      </c>
      <c r="B99" s="4"/>
      <c r="C99" s="4"/>
      <c r="D99" s="21"/>
    </row>
    <row r="100" spans="1:4" x14ac:dyDescent="0.2">
      <c r="A100" s="31"/>
      <c r="B100" s="4"/>
      <c r="C100" s="4"/>
      <c r="D100" s="21"/>
    </row>
    <row r="101" spans="1:4" x14ac:dyDescent="0.2">
      <c r="A101" s="34" t="s">
        <v>123</v>
      </c>
      <c r="B101" s="4"/>
      <c r="C101" s="4"/>
      <c r="D101" s="21"/>
    </row>
    <row r="102" spans="1:4" x14ac:dyDescent="0.2">
      <c r="A102" s="31" t="s">
        <v>39</v>
      </c>
      <c r="B102" s="4"/>
      <c r="C102" s="4"/>
      <c r="D102" s="21"/>
    </row>
    <row r="103" spans="1:4" x14ac:dyDescent="0.2">
      <c r="A103" s="31" t="s">
        <v>38</v>
      </c>
      <c r="B103" s="4"/>
      <c r="C103" s="4"/>
      <c r="D103" s="21"/>
    </row>
    <row r="104" spans="1:4" x14ac:dyDescent="0.2">
      <c r="A104" s="4"/>
      <c r="B104" s="4"/>
      <c r="C104" s="4"/>
      <c r="D104" s="21"/>
    </row>
    <row r="105" spans="1:4" ht="15.75" x14ac:dyDescent="0.25">
      <c r="A105" s="35" t="s">
        <v>114</v>
      </c>
      <c r="B105" s="4"/>
      <c r="C105" s="4"/>
      <c r="D105" s="4"/>
    </row>
    <row r="106" spans="1:4" x14ac:dyDescent="0.2">
      <c r="A106" s="36" t="s">
        <v>115</v>
      </c>
      <c r="B106" s="4"/>
      <c r="C106" s="4"/>
      <c r="D106" s="4"/>
    </row>
    <row r="107" spans="1:4" s="3" customFormat="1" ht="30" customHeight="1" x14ac:dyDescent="0.2">
      <c r="A107" s="37" t="s">
        <v>116</v>
      </c>
      <c r="B107" s="11"/>
      <c r="C107" s="11"/>
      <c r="D107" s="11"/>
    </row>
    <row r="108" spans="1:4" s="3" customFormat="1" ht="12.75" customHeight="1" x14ac:dyDescent="0.2">
      <c r="A108" s="38"/>
      <c r="B108" s="11"/>
      <c r="C108" s="11"/>
      <c r="D108" s="11"/>
    </row>
    <row r="109" spans="1:4" ht="15.75" x14ac:dyDescent="0.25">
      <c r="A109" s="8" t="s">
        <v>37</v>
      </c>
      <c r="B109" s="4"/>
      <c r="C109" s="4"/>
      <c r="D109" s="4"/>
    </row>
    <row r="110" spans="1:4" ht="12.75" customHeight="1" x14ac:dyDescent="0.2">
      <c r="A110" s="6"/>
      <c r="B110" s="6"/>
      <c r="C110" s="6"/>
      <c r="D110" s="6"/>
    </row>
    <row r="111" spans="1:4" ht="12.75" customHeight="1" x14ac:dyDescent="0.25">
      <c r="A111" s="8" t="s">
        <v>36</v>
      </c>
      <c r="B111" s="6"/>
      <c r="C111" s="6"/>
      <c r="D111" s="6"/>
    </row>
    <row r="112" spans="1:4" ht="12.75" customHeight="1" x14ac:dyDescent="0.2">
      <c r="A112" s="20" t="str">
        <f>'Example 1'!A1</f>
        <v>Example 1:- Simple Entry Of Function</v>
      </c>
      <c r="B112" s="6"/>
      <c r="C112" s="6"/>
      <c r="D112" s="6"/>
    </row>
    <row r="113" spans="1:4" ht="12.75" customHeight="1" x14ac:dyDescent="0.2">
      <c r="A113" s="20" t="str">
        <f>'Example 2'!A1</f>
        <v>Example 2:- Simple Entry Of Function With prefix.</v>
      </c>
      <c r="B113" s="6"/>
      <c r="C113" s="6"/>
      <c r="D113" s="6"/>
    </row>
    <row r="114" spans="1:4" ht="12.75" customHeight="1" x14ac:dyDescent="0.2">
      <c r="A114" s="20" t="str">
        <f>'Example 3'!A1</f>
        <v>Example 3:- Recommended Entry Of Function With Prefix.</v>
      </c>
      <c r="B114" s="6"/>
      <c r="C114" s="6"/>
      <c r="D114" s="6"/>
    </row>
    <row r="115" spans="1:4" ht="12.75" customHeight="1" x14ac:dyDescent="0.2">
      <c r="A115" s="20" t="str">
        <f>'Example 4'!A1</f>
        <v>Example 4:- Basic Validation Using CONVERT</v>
      </c>
      <c r="B115" s="6"/>
      <c r="C115" s="6"/>
      <c r="D115" s="6"/>
    </row>
    <row r="116" spans="1:4" ht="12.75" customHeight="1" x14ac:dyDescent="0.2">
      <c r="A116" s="20"/>
      <c r="B116" s="6"/>
      <c r="C116" s="6"/>
      <c r="D116" s="6"/>
    </row>
    <row r="117" spans="1:4" ht="15.75" x14ac:dyDescent="0.25">
      <c r="A117" s="8" t="s">
        <v>6</v>
      </c>
      <c r="B117" s="4"/>
      <c r="C117" s="4"/>
      <c r="D117" s="4"/>
    </row>
    <row r="118" spans="1:4" x14ac:dyDescent="0.2">
      <c r="A118" s="4"/>
      <c r="B118" s="4"/>
      <c r="C118" s="4"/>
      <c r="D118" s="4"/>
    </row>
    <row r="119" spans="1:4" x14ac:dyDescent="0.2">
      <c r="A119" s="15" t="s">
        <v>5</v>
      </c>
      <c r="B119" s="4"/>
      <c r="C119" s="4"/>
      <c r="D119" s="4"/>
    </row>
    <row r="120" spans="1:4" x14ac:dyDescent="0.2">
      <c r="A120" s="15" t="s">
        <v>4</v>
      </c>
      <c r="B120" s="4"/>
      <c r="C120" s="4"/>
      <c r="D120" s="21"/>
    </row>
    <row r="121" spans="1:4" x14ac:dyDescent="0.2">
      <c r="A121" s="15" t="s">
        <v>3</v>
      </c>
      <c r="B121" s="4"/>
      <c r="C121" s="4"/>
      <c r="D121" s="21"/>
    </row>
    <row r="122" spans="1:4" x14ac:dyDescent="0.2">
      <c r="A122" s="20" t="s">
        <v>2</v>
      </c>
      <c r="B122" s="4"/>
      <c r="C122" s="4"/>
      <c r="D122" s="21"/>
    </row>
    <row r="123" spans="1:4" x14ac:dyDescent="0.2">
      <c r="A123" s="20" t="s">
        <v>1</v>
      </c>
      <c r="B123" s="4"/>
      <c r="C123" s="4"/>
      <c r="D123" s="21"/>
    </row>
    <row r="124" spans="1:4" x14ac:dyDescent="0.2">
      <c r="A124" s="20" t="s">
        <v>0</v>
      </c>
      <c r="B124" s="4"/>
      <c r="C124" s="4"/>
      <c r="D124" s="21"/>
    </row>
    <row r="125" spans="1:4" x14ac:dyDescent="0.2">
      <c r="A125" s="20"/>
      <c r="B125" s="4"/>
      <c r="C125" s="4"/>
      <c r="D125" s="21"/>
    </row>
    <row r="126" spans="1:4" x14ac:dyDescent="0.2">
      <c r="A126" s="39" t="s">
        <v>124</v>
      </c>
      <c r="B126" s="4"/>
      <c r="C126" s="4"/>
      <c r="D126" s="21"/>
    </row>
    <row r="127" spans="1:4" x14ac:dyDescent="0.2">
      <c r="A127" s="15"/>
      <c r="B127" s="4"/>
      <c r="C127" s="4"/>
      <c r="D127" s="21"/>
    </row>
    <row r="128" spans="1:4" x14ac:dyDescent="0.2">
      <c r="A128" s="40"/>
      <c r="B128" s="40"/>
      <c r="C128" s="40"/>
      <c r="D128" s="40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2" t="s">
        <v>117</v>
      </c>
      <c r="B1" s="53"/>
      <c r="C1" s="53"/>
      <c r="D1" s="53"/>
      <c r="E1" s="53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5" t="s">
        <v>20</v>
      </c>
      <c r="B3" s="46">
        <v>70</v>
      </c>
      <c r="C3" s="23"/>
      <c r="D3" s="23"/>
      <c r="E3" s="23"/>
    </row>
    <row r="4" spans="1:5" x14ac:dyDescent="0.2">
      <c r="A4" s="23" t="s">
        <v>8</v>
      </c>
      <c r="B4" s="47" t="s">
        <v>35</v>
      </c>
      <c r="C4" s="4"/>
      <c r="D4" s="21"/>
      <c r="E4" s="4"/>
    </row>
    <row r="5" spans="1:5" x14ac:dyDescent="0.2">
      <c r="A5" s="23" t="s">
        <v>7</v>
      </c>
      <c r="B5" s="47" t="s">
        <v>34</v>
      </c>
      <c r="C5" s="4"/>
      <c r="D5" s="21"/>
      <c r="E5" s="4"/>
    </row>
    <row r="6" spans="1:5" x14ac:dyDescent="0.2">
      <c r="A6" s="4"/>
      <c r="B6" s="4"/>
      <c r="C6" s="4"/>
      <c r="D6" s="21"/>
      <c r="E6" s="4"/>
    </row>
    <row r="7" spans="1:5" x14ac:dyDescent="0.2">
      <c r="A7" s="23" t="s">
        <v>25</v>
      </c>
      <c r="B7" s="48">
        <f>CONVERT(B3,B4,B5)</f>
        <v>112.65408000000001</v>
      </c>
      <c r="C7" s="49" t="str">
        <f>B5</f>
        <v>km/hr</v>
      </c>
      <c r="D7" s="50" t="s">
        <v>33</v>
      </c>
      <c r="E7" s="21">
        <f>CONVERT(B3,"mph","km/hr")</f>
        <v>112.65408000000001</v>
      </c>
    </row>
    <row r="8" spans="1:5" x14ac:dyDescent="0.2">
      <c r="A8" s="23" t="str">
        <f>"Formula Used in "&amp;ADDRESS(ROW(B7),COLUMN(B7),4)&amp;"  &gt;&gt;   "</f>
        <v xml:space="preserve">Formula Used in B7  &gt;&gt;   </v>
      </c>
      <c r="B8" s="4" t="str">
        <f ca="1">_xlfn.FORMULATEXT(B7)</f>
        <v>=CONVERT(B3,B4,B5)</v>
      </c>
      <c r="C8" s="4"/>
      <c r="D8" s="51" t="str">
        <f>"Formula Used in "&amp;ADDRESS(ROW(E7),COLUMN(E7),4)&amp;"  &gt;&gt;   "</f>
        <v xml:space="preserve">Formula Used in E7  &gt;&gt;   </v>
      </c>
      <c r="E8" s="21" t="str">
        <f ca="1">_xlfn.FORMULATEXT(E7)</f>
        <v>=CONVERT(B3,"mph","km/hr")</v>
      </c>
    </row>
    <row r="9" spans="1:5" x14ac:dyDescent="0.2">
      <c r="A9" s="23"/>
      <c r="B9" s="4"/>
      <c r="C9" s="4"/>
      <c r="D9" s="51"/>
      <c r="E9" s="21"/>
    </row>
    <row r="10" spans="1:5" x14ac:dyDescent="0.2">
      <c r="A10" s="15" t="s">
        <v>32</v>
      </c>
      <c r="B10" s="4"/>
      <c r="C10" s="4"/>
      <c r="D10" s="51"/>
      <c r="E10" s="21"/>
    </row>
    <row r="11" spans="1:5" x14ac:dyDescent="0.2">
      <c r="A11" s="4"/>
      <c r="B11" s="4"/>
      <c r="C11" s="4"/>
      <c r="D11" s="4"/>
      <c r="E1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2" t="s">
        <v>118</v>
      </c>
      <c r="B1" s="53"/>
      <c r="C1" s="53"/>
      <c r="D1" s="53"/>
      <c r="E1" s="53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5" t="s">
        <v>20</v>
      </c>
      <c r="B3" s="54">
        <v>40</v>
      </c>
      <c r="C3" s="23"/>
      <c r="D3" s="23"/>
      <c r="E3" s="23"/>
    </row>
    <row r="4" spans="1:5" x14ac:dyDescent="0.2">
      <c r="A4" s="23" t="s">
        <v>8</v>
      </c>
      <c r="B4" s="47" t="s">
        <v>31</v>
      </c>
      <c r="C4" s="4"/>
      <c r="D4" s="21"/>
      <c r="E4" s="4"/>
    </row>
    <row r="5" spans="1:5" x14ac:dyDescent="0.2">
      <c r="A5" s="23" t="s">
        <v>7</v>
      </c>
      <c r="B5" s="47" t="s">
        <v>30</v>
      </c>
      <c r="C5" s="4"/>
      <c r="D5" s="21"/>
      <c r="E5" s="4"/>
    </row>
    <row r="6" spans="1:5" x14ac:dyDescent="0.2">
      <c r="A6" s="4"/>
      <c r="B6" s="4"/>
      <c r="C6" s="4"/>
      <c r="D6" s="21"/>
      <c r="E6" s="4"/>
    </row>
    <row r="7" spans="1:5" x14ac:dyDescent="0.2">
      <c r="A7" s="23" t="s">
        <v>25</v>
      </c>
      <c r="B7" s="55">
        <f>CONVERT(B3,B4,B5)</f>
        <v>1219.2</v>
      </c>
      <c r="C7" s="49" t="str">
        <f>B5</f>
        <v>cm</v>
      </c>
      <c r="D7" s="21"/>
      <c r="E7" s="4"/>
    </row>
    <row r="8" spans="1:5" x14ac:dyDescent="0.2">
      <c r="A8" s="23" t="str">
        <f>"Formula Used in "&amp;ADDRESS(ROW(B7),COLUMN(B7),4)&amp;"  &gt;&gt;   "</f>
        <v xml:space="preserve">Formula Used in B7  &gt;&gt;   </v>
      </c>
      <c r="B8" s="4" t="str">
        <f ca="1">_xlfn.FORMULATEXT(B7)</f>
        <v>=CONVERT(B3,B4,B5)</v>
      </c>
      <c r="C8" s="4"/>
      <c r="D8" s="21"/>
      <c r="E8" s="4"/>
    </row>
    <row r="9" spans="1:5" x14ac:dyDescent="0.2">
      <c r="A9" s="23"/>
      <c r="B9" s="4"/>
      <c r="C9" s="4"/>
      <c r="D9" s="21"/>
      <c r="E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2" t="s">
        <v>119</v>
      </c>
      <c r="B1" s="53"/>
      <c r="C1" s="53"/>
      <c r="D1" s="53"/>
      <c r="E1" s="53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5" t="s">
        <v>20</v>
      </c>
      <c r="B3" s="54">
        <v>40</v>
      </c>
      <c r="C3" s="23"/>
      <c r="D3" s="23"/>
      <c r="E3" s="23"/>
    </row>
    <row r="4" spans="1:5" x14ac:dyDescent="0.2">
      <c r="A4" s="23" t="s">
        <v>8</v>
      </c>
      <c r="B4" s="47" t="s">
        <v>29</v>
      </c>
      <c r="C4" s="4"/>
      <c r="D4" s="21"/>
      <c r="E4" s="4"/>
    </row>
    <row r="5" spans="1:5" x14ac:dyDescent="0.2">
      <c r="A5" s="23" t="s">
        <v>7</v>
      </c>
      <c r="B5" s="47" t="s">
        <v>28</v>
      </c>
      <c r="C5" s="4"/>
      <c r="D5" s="21"/>
      <c r="E5" s="4"/>
    </row>
    <row r="6" spans="1:5" x14ac:dyDescent="0.2">
      <c r="A6" s="23" t="s">
        <v>27</v>
      </c>
      <c r="B6" s="47" t="s">
        <v>26</v>
      </c>
      <c r="C6" s="4"/>
      <c r="D6" s="21"/>
      <c r="E6" s="4"/>
    </row>
    <row r="7" spans="1:5" x14ac:dyDescent="0.2">
      <c r="A7" s="4"/>
      <c r="B7" s="4"/>
      <c r="C7" s="4"/>
      <c r="D7" s="21"/>
      <c r="E7" s="4"/>
    </row>
    <row r="8" spans="1:5" x14ac:dyDescent="0.2">
      <c r="A8" s="23" t="s">
        <v>25</v>
      </c>
      <c r="B8" s="48">
        <f>CONVERT(B3,B4,B6&amp;B5)</f>
        <v>0.16187425689599999</v>
      </c>
      <c r="C8" s="49" t="str">
        <f>B6&amp;B5</f>
        <v>km2</v>
      </c>
      <c r="D8" s="21"/>
      <c r="E8" s="4"/>
    </row>
    <row r="9" spans="1:5" x14ac:dyDescent="0.2">
      <c r="A9" s="23" t="str">
        <f>"Formula Used in "&amp;ADDRESS(ROW(B8),COLUMN(B8),4)&amp;"  &gt;&gt;   "</f>
        <v xml:space="preserve">Formula Used in B8  &gt;&gt;   </v>
      </c>
      <c r="B9" s="4" t="str">
        <f ca="1">_xlfn.FORMULATEXT(B8)</f>
        <v>=CONVERT(B3,B4,B6&amp;B5)</v>
      </c>
      <c r="C9" s="4"/>
      <c r="D9" s="21"/>
      <c r="E9" s="4"/>
    </row>
    <row r="10" spans="1:5" x14ac:dyDescent="0.2">
      <c r="A10" s="4"/>
      <c r="B10" s="4"/>
      <c r="C10" s="4"/>
      <c r="D10" s="4"/>
      <c r="E10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2" t="s">
        <v>120</v>
      </c>
      <c r="B1" s="53"/>
      <c r="C1" s="53"/>
      <c r="D1" s="53"/>
      <c r="E1" s="53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56" t="s">
        <v>24</v>
      </c>
      <c r="B3" s="57" t="s">
        <v>23</v>
      </c>
      <c r="C3" s="33" t="s">
        <v>22</v>
      </c>
      <c r="D3" s="23" t="s">
        <v>21</v>
      </c>
      <c r="E3" s="4"/>
    </row>
    <row r="4" spans="1:5" x14ac:dyDescent="0.2">
      <c r="A4" s="45" t="s">
        <v>20</v>
      </c>
      <c r="B4" s="58">
        <v>9</v>
      </c>
      <c r="C4" s="4">
        <f>IF(ISNUMBER(B4),0,"Data input error")</f>
        <v>0</v>
      </c>
      <c r="D4" s="21" t="str">
        <f ca="1">_xlfn.FORMULATEXT(C4)</f>
        <v>=IF(ISNUMBER(B4),0,"Data input error")</v>
      </c>
      <c r="E4" s="4"/>
    </row>
    <row r="5" spans="1:5" x14ac:dyDescent="0.2">
      <c r="A5" s="23" t="s">
        <v>8</v>
      </c>
      <c r="B5" s="59" t="s">
        <v>19</v>
      </c>
      <c r="C5" s="4">
        <f>IF(ISTEXT(B5),0,"Data input error")</f>
        <v>0</v>
      </c>
      <c r="D5" s="21" t="str">
        <f ca="1">_xlfn.FORMULATEXT(C5)</f>
        <v>=IF(ISTEXT(B5),0,"Data input error")</v>
      </c>
      <c r="E5" s="4"/>
    </row>
    <row r="6" spans="1:5" x14ac:dyDescent="0.2">
      <c r="A6" s="23" t="s">
        <v>7</v>
      </c>
      <c r="B6" s="47" t="s">
        <v>18</v>
      </c>
      <c r="C6" s="4">
        <f>IF(ISTEXT(B6),0,"Data input error")</f>
        <v>0</v>
      </c>
      <c r="D6" s="21" t="str">
        <f ca="1">_xlfn.FORMULATEXT(C6)</f>
        <v>=IF(ISTEXT(B6),0,"Data input error")</v>
      </c>
      <c r="E6" s="4"/>
    </row>
    <row r="7" spans="1:5" x14ac:dyDescent="0.2">
      <c r="A7" s="4"/>
      <c r="B7" s="4"/>
      <c r="C7" s="4"/>
      <c r="D7" s="21"/>
      <c r="E7" s="4"/>
    </row>
    <row r="8" spans="1:5" x14ac:dyDescent="0.2">
      <c r="A8" s="36" t="s">
        <v>125</v>
      </c>
      <c r="B8" s="60">
        <f>CONVERT(B4,B5,B6)</f>
        <v>1285.7142857142858</v>
      </c>
      <c r="C8" s="4">
        <f>IF(SUM(C4:C6)=0,0,"Data input error")</f>
        <v>0</v>
      </c>
      <c r="D8" s="21" t="str">
        <f ca="1">_xlfn.FORMULATEXT(C8)</f>
        <v>=IF(SUM(C4:C6)=0,0,"Data input error")</v>
      </c>
      <c r="E8" s="4"/>
    </row>
    <row r="9" spans="1:5" x14ac:dyDescent="0.2">
      <c r="A9" s="15" t="str">
        <f>"Formula Used in "&amp;ADDRESS(ROW(B8),COLUMN(B8),4)&amp;"  &gt;&gt;   "</f>
        <v xml:space="preserve">Formula Used in B8  &gt;&gt;   </v>
      </c>
      <c r="B9" s="61" t="str">
        <f ca="1">_xlfn.FORMULATEXT(B8)</f>
        <v>=CONVERT(B4,B5,B6)</v>
      </c>
      <c r="C9" s="4"/>
      <c r="D9" s="21"/>
      <c r="E9" s="4"/>
    </row>
    <row r="10" spans="1:5" x14ac:dyDescent="0.2">
      <c r="A10" s="4"/>
      <c r="B10" s="4"/>
      <c r="C10" s="4"/>
      <c r="D10" s="21"/>
      <c r="E10" s="4"/>
    </row>
    <row r="11" spans="1:5" x14ac:dyDescent="0.2">
      <c r="A11" s="15" t="s">
        <v>17</v>
      </c>
      <c r="B11" s="4"/>
      <c r="C11" s="4"/>
      <c r="D11" s="4"/>
      <c r="E11" s="4"/>
    </row>
    <row r="12" spans="1:5" x14ac:dyDescent="0.2">
      <c r="A12" s="62" t="s">
        <v>16</v>
      </c>
      <c r="B12" s="33" t="s">
        <v>15</v>
      </c>
      <c r="C12" s="57" t="s">
        <v>14</v>
      </c>
      <c r="D12" s="33" t="s">
        <v>13</v>
      </c>
      <c r="E12" s="23"/>
    </row>
    <row r="13" spans="1:5" x14ac:dyDescent="0.2">
      <c r="A13" s="4" t="str">
        <f>A4</f>
        <v>number</v>
      </c>
      <c r="B13" s="15" t="s">
        <v>12</v>
      </c>
      <c r="C13" s="4"/>
      <c r="D13" s="4"/>
      <c r="E13" s="4"/>
    </row>
    <row r="14" spans="1:5" x14ac:dyDescent="0.2">
      <c r="A14" s="4"/>
      <c r="B14" s="23" t="s">
        <v>10</v>
      </c>
      <c r="C14" s="23" t="b">
        <f>ISNUMBER(B4)</f>
        <v>1</v>
      </c>
      <c r="D14" s="4" t="str">
        <f ca="1">_xlfn.FORMULATEXT(C14)</f>
        <v>=ISNUMBER(B4)</v>
      </c>
      <c r="E14" s="4"/>
    </row>
    <row r="15" spans="1:5" x14ac:dyDescent="0.2">
      <c r="A15" s="4" t="str">
        <f>A5</f>
        <v>from_unit</v>
      </c>
      <c r="B15" s="15" t="s">
        <v>11</v>
      </c>
      <c r="C15" s="4"/>
      <c r="D15" s="4"/>
      <c r="E15" s="4"/>
    </row>
    <row r="16" spans="1:5" x14ac:dyDescent="0.2">
      <c r="A16" s="4"/>
      <c r="B16" s="23" t="s">
        <v>10</v>
      </c>
      <c r="C16" s="23" t="b">
        <f>ISTEXT(B5)</f>
        <v>1</v>
      </c>
      <c r="D16" s="4" t="str">
        <f ca="1">_xlfn.FORMULATEXT(C16)</f>
        <v>=ISTEXT(B5)</v>
      </c>
      <c r="E16" s="4"/>
    </row>
    <row r="17" spans="1:5" x14ac:dyDescent="0.2">
      <c r="A17" s="4" t="str">
        <f>A6</f>
        <v>to_unit</v>
      </c>
      <c r="B17" s="15" t="s">
        <v>11</v>
      </c>
      <c r="C17" s="23"/>
      <c r="D17" s="4"/>
      <c r="E17" s="4"/>
    </row>
    <row r="18" spans="1:5" x14ac:dyDescent="0.2">
      <c r="A18" s="4"/>
      <c r="B18" s="23" t="s">
        <v>10</v>
      </c>
      <c r="C18" s="23" t="b">
        <f>ISTEXT(B6)</f>
        <v>1</v>
      </c>
      <c r="D18" s="4" t="str">
        <f ca="1">_xlfn.FORMULATEXT(C18)</f>
        <v>=ISTEXT(B6)</v>
      </c>
      <c r="E18" s="4"/>
    </row>
    <row r="19" spans="1:5" x14ac:dyDescent="0.2">
      <c r="A19" s="4"/>
      <c r="B19" s="23"/>
      <c r="C19" s="23"/>
      <c r="D19" s="4"/>
      <c r="E19" s="4"/>
    </row>
    <row r="20" spans="1:5" x14ac:dyDescent="0.2">
      <c r="A20" s="15" t="s">
        <v>9</v>
      </c>
      <c r="B20" s="23"/>
      <c r="C20" s="23"/>
      <c r="D20" s="4"/>
      <c r="E20" s="4"/>
    </row>
    <row r="21" spans="1:5" x14ac:dyDescent="0.2">
      <c r="A21" s="4"/>
      <c r="B21" s="4"/>
      <c r="C21" s="4"/>
      <c r="D21" s="21"/>
      <c r="E21" s="4"/>
    </row>
  </sheetData>
  <conditionalFormatting sqref="C8 C4:C6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the code string for the unit that you are converting from._x000a__x000a_Note that for metric units and information units there are prefixes that you can add to the beginning of the code." promptTitle="Data input validation" prompt="Input the code string for the unit that you are converting from._x000a__x000a_Note that for metric units and information units there are prefixes that you can add to the beginning of the code." sqref="B5:B6" xr:uid="{00000000-0002-0000-0400-000000000000}">
      <formula1>ISTEXT(B5)</formula1>
    </dataValidation>
    <dataValidation type="custom" allowBlank="1" showInputMessage="1" showErrorMessage="1" errorTitle="Data input error" error="Input the number of the units that you want to convert." promptTitle="Data input validation" prompt="Input the number of the units that you want to convert._x000a_" sqref="B4" xr:uid="{00000000-0002-0000-0400-000001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CONVERT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2013-05-31T00:27:19Z</dcterms:created>
  <dcterms:modified xsi:type="dcterms:W3CDTF">2020-08-26T14:08:51Z</dcterms:modified>
</cp:coreProperties>
</file>